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filterPrivacy="1" autoCompressPictures="0"/>
  <xr:revisionPtr revIDLastSave="0" documentId="8_{5B29573C-BF7E-4DAE-A0AC-0FE9A0A259FC}" xr6:coauthVersionLast="47" xr6:coauthVersionMax="47" xr10:uidLastSave="{00000000-0000-0000-0000-000000000000}"/>
  <bookViews>
    <workbookView xWindow="-120" yWindow="-120" windowWidth="29040" windowHeight="15840" tabRatio="847" firstSheet="1" activeTab="3"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PEDAGOGIQUE'!$A$2:$J$33</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L16" i="13" l="1"/>
  <c r="L15" i="13"/>
  <c r="K16" i="13"/>
  <c r="K15" i="13"/>
  <c r="L14" i="13"/>
  <c r="K14" i="13"/>
  <c r="H29" i="18"/>
  <c r="C38" i="18" s="1"/>
  <c r="F38" i="18"/>
  <c r="F39" i="18"/>
  <c r="F36" i="18"/>
  <c r="C70" i="4"/>
  <c r="C49" i="18"/>
  <c r="G38" i="18"/>
  <c r="G39" i="18"/>
  <c r="F37" i="18"/>
  <c r="F40" i="18" s="1"/>
  <c r="K39" i="13"/>
  <c r="K38" i="13"/>
  <c r="K37" i="13"/>
  <c r="K36" i="13"/>
  <c r="K35" i="13"/>
  <c r="K29" i="13"/>
  <c r="K28" i="13"/>
  <c r="K27" i="13"/>
  <c r="K26" i="13"/>
  <c r="K25" i="13"/>
  <c r="K24" i="13"/>
  <c r="K18" i="13"/>
  <c r="K17" i="13"/>
  <c r="K8" i="13"/>
  <c r="K7" i="13"/>
  <c r="K6" i="13"/>
  <c r="K5" i="13"/>
  <c r="G37" i="18"/>
  <c r="H21" i="18"/>
  <c r="H20" i="18"/>
  <c r="I40" i="13"/>
  <c r="E19" i="18" s="1"/>
  <c r="E16" i="18"/>
  <c r="G19" i="13"/>
  <c r="D17" i="18" s="1"/>
  <c r="F40" i="13"/>
  <c r="G40" i="13"/>
  <c r="D19" i="18" s="1"/>
  <c r="H40" i="13"/>
  <c r="J40" i="13"/>
  <c r="L39" i="13"/>
  <c r="L38" i="13"/>
  <c r="L37" i="13"/>
  <c r="L36" i="13"/>
  <c r="L35" i="13"/>
  <c r="F30" i="13"/>
  <c r="G30" i="13"/>
  <c r="D18" i="18" s="1"/>
  <c r="H30" i="13"/>
  <c r="I30" i="13"/>
  <c r="E18" i="18" s="1"/>
  <c r="J30" i="13"/>
  <c r="L29" i="13"/>
  <c r="L28" i="13"/>
  <c r="L27" i="13"/>
  <c r="L26" i="13"/>
  <c r="L25" i="13"/>
  <c r="L24" i="13"/>
  <c r="F19" i="13"/>
  <c r="H19" i="13"/>
  <c r="I19" i="13"/>
  <c r="E17" i="18" s="1"/>
  <c r="J19" i="13"/>
  <c r="L18" i="13"/>
  <c r="L17" i="13"/>
  <c r="L8" i="13"/>
  <c r="L7" i="13"/>
  <c r="L6" i="13"/>
  <c r="L5" i="13"/>
  <c r="G9" i="13"/>
  <c r="D16" i="18" s="1"/>
  <c r="I9" i="13"/>
  <c r="H39" i="18"/>
  <c r="G36" i="18"/>
  <c r="H38" i="18"/>
  <c r="E19" i="13"/>
  <c r="E30" i="13"/>
  <c r="C18" i="18" s="1"/>
  <c r="E40" i="13"/>
  <c r="C19" i="18" s="1"/>
  <c r="E9" i="13"/>
  <c r="C16" i="18" s="1"/>
  <c r="H36" i="18" l="1"/>
  <c r="J42" i="13"/>
  <c r="F19" i="18"/>
  <c r="G42" i="13"/>
  <c r="F18" i="18"/>
  <c r="K30" i="13"/>
  <c r="K40" i="13"/>
  <c r="K9" i="13"/>
  <c r="L40" i="13"/>
  <c r="G19" i="18" s="1"/>
  <c r="H19" i="18" s="1"/>
  <c r="F42" i="13"/>
  <c r="H42" i="13"/>
  <c r="I42" i="13"/>
  <c r="D15" i="18"/>
  <c r="L30" i="13"/>
  <c r="G18" i="18" s="1"/>
  <c r="H18" i="18" s="1"/>
  <c r="F16" i="18"/>
  <c r="E15" i="18"/>
  <c r="K19" i="13"/>
  <c r="L9" i="13"/>
  <c r="G16" i="18" s="1"/>
  <c r="H16" i="18" s="1"/>
  <c r="E42" i="13"/>
  <c r="L19" i="13"/>
  <c r="G17" i="18" s="1"/>
  <c r="C17" i="18"/>
  <c r="H37" i="18"/>
  <c r="H40" i="18" s="1"/>
  <c r="H41" i="18" s="1"/>
  <c r="F43" i="18"/>
  <c r="K42" i="13" l="1"/>
  <c r="L42" i="13"/>
  <c r="F17" i="18"/>
  <c r="F15" i="18" s="1"/>
  <c r="H24" i="18" s="1"/>
  <c r="C15" i="18"/>
  <c r="G15" i="18"/>
  <c r="H15" i="18" s="1"/>
  <c r="C36" i="18" s="1"/>
  <c r="H17" i="18"/>
  <c r="C41" i="18"/>
  <c r="C31" i="18" l="1"/>
  <c r="C32" i="18" s="1"/>
  <c r="G4" i="18"/>
  <c r="C37" i="18"/>
  <c r="C39" i="18" s="1"/>
  <c r="C40" i="18" s="1"/>
  <c r="C42" i="18"/>
  <c r="C44" i="18" l="1"/>
  <c r="C43" i="18"/>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tc={7B22D1F0-9D79-8043-9DFC-A68CC9A912A1}</author>
  </authors>
  <commentList>
    <comment ref="B25" authorId="0" shapeId="0" xr:uid="{00000000-0006-0000-0700-000001000000}">
      <text>
        <r>
          <rPr>
            <b/>
            <sz val="9"/>
            <color rgb="FF000000"/>
            <rFont val="Tahoma"/>
            <family val="2"/>
          </rPr>
          <t>Auteur:</t>
        </r>
        <r>
          <rPr>
            <sz val="9"/>
            <color rgb="FF000000"/>
            <rFont val="Tahoma"/>
            <family val="2"/>
          </rPr>
          <t xml:space="preserve">
</t>
        </r>
        <r>
          <rPr>
            <sz val="9"/>
            <color rgb="FF000000"/>
            <rFont val="Tahoma"/>
            <family val="2"/>
          </rPr>
          <t>Achat de TBI, video projecteur, logiciels spécifiques etc...</t>
        </r>
      </text>
    </comment>
    <comment ref="B26" authorId="0" shapeId="0" xr:uid="{00000000-0006-0000-0700-000002000000}">
      <text>
        <r>
          <rPr>
            <b/>
            <sz val="9"/>
            <color rgb="FF000000"/>
            <rFont val="Tahoma"/>
            <family val="2"/>
          </rPr>
          <t>Auteur:</t>
        </r>
        <r>
          <rPr>
            <sz val="9"/>
            <color rgb="FF000000"/>
            <rFont val="Tahoma"/>
            <family val="2"/>
          </rPr>
          <t xml:space="preserve">
</t>
        </r>
        <r>
          <rPr>
            <sz val="9"/>
            <color rgb="FF000000"/>
            <rFont val="Tahoma"/>
            <family val="2"/>
          </rPr>
          <t>Concerne :Mission d'enseignants, formations d’enseignants, venue d’un vacataire de renom, etc.</t>
        </r>
      </text>
    </comment>
    <comment ref="B27" authorId="0" shapeId="0" xr:uid="{00000000-0006-0000-0700-000003000000}">
      <text>
        <r>
          <rPr>
            <b/>
            <sz val="9"/>
            <color rgb="FF000000"/>
            <rFont val="Tahoma"/>
            <family val="2"/>
          </rPr>
          <t>Auteur:</t>
        </r>
        <r>
          <rPr>
            <sz val="9"/>
            <color rgb="FF000000"/>
            <rFont val="Tahoma"/>
            <family val="2"/>
          </rPr>
          <t xml:space="preserve">
</t>
        </r>
        <r>
          <rPr>
            <sz val="9"/>
            <color rgb="FF000000"/>
            <rFont val="Tahoma"/>
            <family val="2"/>
          </rPr>
          <t>organisation de journées ou évènements pour les industriels, soutenances, remise de diplôme, etc.</t>
        </r>
      </text>
    </comment>
    <comment ref="B28" authorId="0" shapeId="0" xr:uid="{00000000-0006-0000-0700-000004000000}">
      <text>
        <r>
          <rPr>
            <b/>
            <sz val="9"/>
            <color rgb="FF000000"/>
            <rFont val="Tahoma"/>
            <family val="2"/>
          </rPr>
          <t>Auteur:</t>
        </r>
        <r>
          <rPr>
            <sz val="9"/>
            <color rgb="FF000000"/>
            <rFont val="Tahoma"/>
            <family val="2"/>
          </rPr>
          <t xml:space="preserve">
</t>
        </r>
        <r>
          <rPr>
            <sz val="9"/>
            <color rgb="FF000000"/>
            <rFont val="Tahoma"/>
            <family val="2"/>
          </rPr>
          <t>pédagogie innovante, etc.</t>
        </r>
      </text>
    </comment>
    <comment ref="I29" authorId="1" shapeId="0" xr:uid="{7B22D1F0-9D79-8043-9DFC-A68CC9A912A1}">
      <text>
        <t xml:space="preserve">[Commentaire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Le budget « autres prestations » inclue un budget nécessaire aux : 1) PI pour suivre notamment la formation à distance. 2) Il comporte également un travail académique et d’ingénierie pédagogique : rédiger les examens par modules, effectuer les corrections des examens, gérer les fichiers des notes, lire et évaluer les mémoires. 3) La prime d’encadrement pédagogique de la formation (prime d’intéressement). </t>
      </text>
    </comment>
  </commentList>
</comments>
</file>

<file path=xl/sharedStrings.xml><?xml version="1.0" encoding="utf-8"?>
<sst xmlns="http://schemas.openxmlformats.org/spreadsheetml/2006/main" count="665" uniqueCount="486">
  <si>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</si>
  <si>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</si>
  <si>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</si>
  <si>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</si>
  <si>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</si>
  <si>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</si>
  <si>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</si>
  <si>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</si>
  <si>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</si>
  <si>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</si>
  <si>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</si>
  <si>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</si>
  <si>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</si>
  <si>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</si>
  <si>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</si>
  <si>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</si>
  <si>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</si>
  <si>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</si>
  <si>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</si>
  <si>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</si>
  <si>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</si>
  <si>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</si>
  <si>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</si>
  <si>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</si>
  <si>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</si>
  <si>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</si>
  <si>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</si>
  <si>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</si>
  <si>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</si>
  <si>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</si>
  <si>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</si>
  <si>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</si>
  <si>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</si>
  <si>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</si>
  <si>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</si>
  <si>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</si>
  <si>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</si>
  <si>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</si>
  <si>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</si>
  <si>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</si>
  <si>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</si>
  <si>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</si>
  <si>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</si>
  <si>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</si>
  <si>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</si>
  <si>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</si>
  <si>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</si>
  <si>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</si>
  <si>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</si>
  <si>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</si>
  <si>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</si>
  <si>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</si>
  <si>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</si>
  <si>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</si>
  <si>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</si>
  <si>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</si>
  <si>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</si>
  <si>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</si>
  <si>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</si>
  <si>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</si>
  <si>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</si>
  <si>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</si>
  <si>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</si>
  <si>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</si>
  <si>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</si>
  <si>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</si>
  <si>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</si>
  <si>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</si>
  <si>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</si>
  <si>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</si>
  <si>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</si>
  <si>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</si>
  <si>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</si>
  <si>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</si>
  <si>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</si>
  <si>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</si>
  <si>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</si>
  <si>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</si>
  <si>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</si>
  <si>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</si>
  <si>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</si>
  <si>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</si>
  <si>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</si>
  <si>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</si>
  <si>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</si>
  <si>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</si>
  <si>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</si>
  <si>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</si>
  <si>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</si>
  <si>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</si>
  <si>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</si>
  <si>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</si>
  <si>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</si>
  <si>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</si>
  <si>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</si>
  <si>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</si>
  <si>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</si>
  <si>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</si>
  <si>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</si>
  <si>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</si>
  <si>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</si>
  <si>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</si>
  <si>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</si>
  <si>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</si>
  <si>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</si>
  <si>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</si>
  <si>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</si>
  <si>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</si>
  <si>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</si>
  <si>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</si>
  <si>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</si>
  <si>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</si>
  <si>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</si>
  <si>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</si>
  <si>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</si>
  <si>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</si>
  <si>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</si>
  <si>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</si>
  <si>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</si>
  <si>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</si>
  <si>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</si>
  <si>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</si>
  <si>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</si>
  <si>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</si>
  <si>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</si>
  <si>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</si>
  <si>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</si>
  <si>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</si>
  <si>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</si>
  <si>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</si>
  <si>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</si>
  <si>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</si>
  <si>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</si>
  <si>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</si>
  <si>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</si>
  <si>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</si>
  <si>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</si>
  <si>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</si>
  <si>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</si>
  <si>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</si>
  <si>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</si>
  <si>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</si>
  <si>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</si>
  <si>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</si>
  <si>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</si>
  <si>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</si>
  <si>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</si>
  <si>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</si>
  <si>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</si>
  <si>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</si>
  <si>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</si>
  <si>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</si>
  <si>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</si>
  <si>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</si>
  <si>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</si>
  <si>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</si>
  <si>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</si>
  <si>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</si>
  <si>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</si>
  <si>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</si>
  <si>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</si>
  <si>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</si>
  <si>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</si>
  <si>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</si>
  <si>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</si>
  <si>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</si>
  <si>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</si>
  <si>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</si>
  <si>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</si>
  <si>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</si>
  <si>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</si>
  <si>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</si>
  <si>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</si>
  <si>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</si>
  <si>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</si>
  <si>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</si>
  <si>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</si>
  <si>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</si>
  <si>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</si>
  <si>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</si>
  <si>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</si>
  <si>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</si>
  <si>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</si>
  <si>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</si>
  <si>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</si>
  <si>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</si>
  <si>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</si>
  <si>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</si>
  <si>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</si>
  <si>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</si>
  <si>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</si>
  <si>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</si>
  <si>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</si>
  <si>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</si>
  <si>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</si>
  <si>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</si>
  <si>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</si>
  <si>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</si>
  <si>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</si>
  <si>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</si>
  <si>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</si>
  <si>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</si>
  <si>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</si>
  <si>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</si>
  <si>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</si>
  <si>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</si>
  <si>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</si>
  <si>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</si>
  <si>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</si>
  <si>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</si>
  <si>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</si>
  <si>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</si>
  <si>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</si>
  <si>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</si>
  <si>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</si>
  <si>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</si>
  <si>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</si>
  <si>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</si>
  <si>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</si>
  <si>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</si>
  <si>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</si>
  <si>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</si>
  <si>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</si>
  <si>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</si>
  <si>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</si>
  <si>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</si>
  <si>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Public visé :</t>
  </si>
  <si>
    <t>Aspect formation continue² :</t>
  </si>
  <si>
    <t>Partenariat public ou privé financier :</t>
  </si>
  <si>
    <t>Date d’accord du Vice-président formation :</t>
  </si>
  <si>
    <t>Durée de la formation</t>
  </si>
  <si>
    <t>*Ne pas écrire dans les lignes colorées en gris - sélectionner une valeur dans le menu déroulant au bout de la ligne*</t>
  </si>
  <si>
    <t>Arguments (alignement stratégique, intérêt financier, intérêt d’image, intérêt pour l’insertion professionnelle des étudiants, ...) : 
Date COPIL composante :</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</si>
  <si>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</si>
  <si>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</si>
  <si>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</si>
  <si>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</si>
  <si>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</si>
  <si>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</si>
  <si>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</si>
  <si>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</si>
  <si>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</si>
  <si>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</si>
  <si>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</si>
  <si>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</si>
  <si>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</si>
  <si>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</si>
  <si>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</si>
  <si>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</si>
  <si>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</si>
  <si>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</si>
  <si>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</si>
  <si>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</si>
  <si>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</si>
  <si>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</si>
  <si>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</si>
  <si>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</si>
  <si>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</si>
  <si>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</si>
  <si>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</si>
  <si>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</si>
  <si>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</si>
  <si>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</si>
  <si>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</si>
  <si>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</si>
  <si>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</si>
  <si>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</si>
  <si>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</si>
  <si>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</si>
  <si>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</si>
  <si>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</si>
  <si>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</si>
  <si>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</si>
  <si>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</si>
  <si>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</si>
  <si>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</si>
  <si>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</si>
  <si>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</si>
  <si>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</si>
  <si>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</si>
  <si>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</si>
  <si>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</si>
  <si>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</si>
  <si>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</si>
  <si>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</si>
  <si>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</si>
  <si>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</si>
  <si>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</si>
  <si>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</si>
  <si>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</si>
  <si>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</si>
  <si>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</si>
  <si>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</si>
  <si>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</si>
  <si>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</si>
  <si>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</si>
  <si>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</si>
  <si>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</si>
  <si>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</si>
  <si>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</si>
  <si>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</si>
  <si>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</si>
  <si>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</si>
  <si>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</si>
  <si>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</si>
  <si>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</si>
  <si>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</si>
  <si>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</si>
  <si>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</si>
  <si>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</si>
  <si>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</si>
  <si>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</si>
  <si>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</si>
  <si>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</si>
  <si>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</si>
  <si>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</si>
  <si>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</si>
  <si>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</si>
  <si>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</si>
  <si>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</si>
  <si>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</si>
  <si>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</si>
  <si>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</si>
  <si>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</si>
  <si>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</si>
  <si>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</si>
  <si>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</si>
  <si>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</si>
  <si>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</si>
  <si>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</si>
  <si>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</si>
  <si>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</si>
  <si>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</si>
  <si>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</si>
  <si>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</si>
  <si>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</si>
  <si>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</si>
  <si>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</si>
  <si>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</si>
  <si>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 xml:space="preserve">Module 1: psychopathologie générale 
</t>
  </si>
  <si>
    <t xml:space="preserve">Module 2:  Evolution des trois vagues de psychothérapies 
</t>
  </si>
  <si>
    <t>Module 3 : TCC troubles anxieux et dépression</t>
  </si>
  <si>
    <t>Module 4 : TCC et problématiques de santé</t>
  </si>
  <si>
    <t>Module 5 : Supervision des pratiques cliniques en TCC</t>
  </si>
  <si>
    <t>Module 6: TCC &amp; stress post-trauatique &amp; victimes de violences</t>
  </si>
  <si>
    <t xml:space="preserve">Module 7 : TCC et TOC adultes et enfant </t>
  </si>
  <si>
    <t xml:space="preserve">Module 8 : TCC &amp; Addictions </t>
  </si>
  <si>
    <t xml:space="preserve">Module 9: TCC troubles sexuels et problématiques de couple </t>
  </si>
  <si>
    <t>Module 10: TCC Troubles bipolaires, troubles psychotiques</t>
  </si>
  <si>
    <t xml:space="preserve">Module 11: Thérapie des schméas </t>
  </si>
  <si>
    <t>Module 12: Supervision 2</t>
  </si>
  <si>
    <t xml:space="preserve">Intitulé de la formation : DU Thérapies Comportementales et Cogitives </t>
  </si>
  <si>
    <r>
      <t>Objet du projet de formation :</t>
    </r>
    <r>
      <rPr>
        <sz val="11"/>
        <color theme="1"/>
        <rFont val="Calibri"/>
        <family val="2"/>
        <scheme val="minor"/>
      </rPr>
      <t xml:space="preserve">       Formation avancée et professionnalisante en psychothérapie comportementales et cognitives               </t>
    </r>
  </si>
  <si>
    <t xml:space="preserve">Composante : EUR HEALTHY </t>
  </si>
  <si>
    <t xml:space="preserve">Secteur disciplinaire : Psychologie, Psychothérapie, Santé mentale </t>
  </si>
  <si>
    <t>Responsable de la formation (Nom Prénom) : IAKIMOVA Galina</t>
  </si>
  <si>
    <t xml:space="preserve">Fonction : Professeure de Psychopathologie et Psychothérapies
Grade : Professeure des Universités </t>
  </si>
  <si>
    <r>
      <t>Téléphone :  06 61 22 43 49
Mail :</t>
    </r>
    <r>
      <rPr>
        <sz val="11"/>
        <color theme="1"/>
        <rFont val="Calibri"/>
        <family val="2"/>
        <scheme val="minor"/>
      </rPr>
      <t xml:space="preserve"> galina.iakimova&amp;univ-cotedazur.fr</t>
    </r>
  </si>
  <si>
    <t>Cycle du diplôme: 2 Formation continue</t>
  </si>
  <si>
    <t>Niveau d'entrée minimal (bac, bac+1, bac+2 …) : BAC + 5</t>
  </si>
  <si>
    <t>Niveau estimé de sortie  bac, bac+1, bac+2 ...) : BAC + 5</t>
  </si>
  <si>
    <r>
      <t>Prérequis :</t>
    </r>
    <r>
      <rPr>
        <sz val="11"/>
        <color theme="1"/>
        <rFont val="Calibri"/>
        <family val="2"/>
        <scheme val="minor"/>
      </rPr>
      <t xml:space="preserve"> </t>
    </r>
    <r>
      <rPr>
        <b/>
        <sz val="11"/>
        <color theme="1"/>
        <rFont val="Calibri"/>
        <family val="2"/>
        <scheme val="minor"/>
      </rPr>
      <t xml:space="preserve">Master de Psychologie, DES Medecine, DES de Psychiatrie (en cours), Diplôme infirmier spécialisé en psychiatrie, </t>
    </r>
  </si>
  <si>
    <t>Modalités pédagogiques (Présentiel/Distanciel/Hybride): hybride</t>
  </si>
  <si>
    <t>Modalités pédagogiques (Synchrone/asychrone): synchrone</t>
  </si>
  <si>
    <t>*- Souhait d’ouvrir la formation à la formation continue :  oui</t>
  </si>
  <si>
    <t>*- Souhait d’enregistrer la formation au RNCP ou RSCH :  oui</t>
  </si>
  <si>
    <t>Langue(s) d’enseignement : français</t>
  </si>
  <si>
    <t xml:space="preserve">Nombre visé de participants par session :  15 </t>
  </si>
  <si>
    <r>
      <t>Nombre de sessions par an et périodes de l’année :</t>
    </r>
    <r>
      <rPr>
        <sz val="11"/>
        <color theme="1"/>
        <rFont val="Calibri"/>
        <family val="2"/>
        <scheme val="minor"/>
      </rPr>
      <t xml:space="preserve"> 18 sessions par an en présentiel et 3 sessions à distantiel; x 2 années universitaires </t>
    </r>
  </si>
  <si>
    <r>
      <t xml:space="preserve">Informations complémentaires : </t>
    </r>
    <r>
      <rPr>
        <sz val="11"/>
        <color theme="1"/>
        <rFont val="Calibri"/>
        <family val="2"/>
        <scheme val="minor"/>
      </rPr>
      <t xml:space="preserve">le stage n'est pas obligatoire dans la mesure où tous les apprenants sont titulaires d'un titre professionnel: le titre de psychologue, médecin, infirmier spécialisé </t>
    </r>
  </si>
  <si>
    <t>Durée du stage : stage non obligatoire, mais une pratique professionnelle en santé mentale est exigée</t>
  </si>
  <si>
    <t xml:space="preserve">Partenariat public ou privé académique : </t>
  </si>
  <si>
    <r>
      <t xml:space="preserve">Rythme de la formation (journée, soir, samedi, alternance, séquences de cours groupés, cours du soir, séance de regroupement…) : </t>
    </r>
    <r>
      <rPr>
        <sz val="11"/>
        <color theme="1"/>
        <rFont val="Calibri"/>
        <family val="2"/>
        <scheme val="minor"/>
      </rPr>
      <t xml:space="preserve">la formation se réalise sur deux années universitaires. Elle comporte 12 modules au total: Le module 1 (Psychopathologie générale) sera proposé entièrement à distance. Il vise une mise à niveau en psychopathologie générale. Un module de supervision par an (les Modules 5 et 12) se réalisent également à distance. Tous les autres modules (Modules 2, 3, 4, 6, 7, 8, 9, 10, 11) se réaliseront en présentiel au rythme de 2 séances (x 6h) par mois, vendredi et samedi. Le module 1 débutera en octobre. La formation se terminera en juillet. La formation se réalise sur le Campus CARLONE dans une salle équipée par un VP. </t>
    </r>
  </si>
  <si>
    <t xml:space="preserve">Objectif pédagogique exprimé en compétences/métiers : Pratique des psychothérapies TCC chez l'adulte et l'enfant </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</si>
  <si>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t>
    </r>
    <r>
      <rPr>
        <b/>
        <sz val="11"/>
        <color theme="1"/>
        <rFont val="Calibri"/>
        <family val="2"/>
        <scheme val="minor"/>
      </rPr>
      <t xml:space="preserve"> Cette formation existe et fonctionne avec succès depuis 10 ans à l'Université Côte d'Azur. </t>
    </r>
  </si>
  <si>
    <t xml:space="preserve">Copie des diplômes </t>
  </si>
  <si>
    <t>Iakimova Galina</t>
  </si>
  <si>
    <t>E/C</t>
  </si>
  <si>
    <t>Grazziani Pierluiggi</t>
  </si>
  <si>
    <t>Université Côte d'Azur</t>
  </si>
  <si>
    <t>Université de Nîmes</t>
  </si>
  <si>
    <t>Bortolon Catherine</t>
  </si>
  <si>
    <t>Université de Grénoble</t>
  </si>
  <si>
    <t>Université Paris Nanterre</t>
  </si>
  <si>
    <t>ROMO Lucia</t>
  </si>
  <si>
    <t>6h CM</t>
  </si>
  <si>
    <t>12h CM</t>
  </si>
  <si>
    <t>24h CM</t>
  </si>
  <si>
    <t xml:space="preserve">Psychiatre </t>
  </si>
  <si>
    <t xml:space="preserve">Cabinet libéral </t>
  </si>
  <si>
    <t>Baron Franck</t>
  </si>
  <si>
    <t xml:space="preserve">Hôpital de Grasse </t>
  </si>
  <si>
    <t>franckbaron06@gmail.com</t>
  </si>
  <si>
    <t>pierluigi.graziani@unimes.fr</t>
  </si>
  <si>
    <t>galina.iakimova@univ-cotedazur.fr</t>
  </si>
  <si>
    <t>BEETZ-LOBONO Eva-Maria</t>
  </si>
  <si>
    <t xml:space="preserve">CHPG de Monaco </t>
  </si>
  <si>
    <t>Centre Hospitalier Princesse Grace,  Principauté de Monaco  eva.maria.beetz@gmail.com</t>
  </si>
  <si>
    <t>Féral Frédéric</t>
  </si>
  <si>
    <t>Psychiatrie libérale, secteur 2,</t>
  </si>
  <si>
    <t>Palais Armida, 8 Rue Rossini, 06000 Nice ; dr.frederic.feral@gmail.com</t>
  </si>
  <si>
    <t>expertise clinique en psychothérapie</t>
  </si>
  <si>
    <t>Mazzola Fulvio</t>
  </si>
  <si>
    <t xml:space="preserve">Medecin </t>
  </si>
  <si>
    <t xml:space="preserve">Exercice libéral et associatif </t>
  </si>
  <si>
    <t xml:space="preserve">Association Mindflulness </t>
  </si>
  <si>
    <t xml:space="preserve">24h </t>
  </si>
  <si>
    <t xml:space="preserve">12h </t>
  </si>
  <si>
    <t xml:space="preserve">6h </t>
  </si>
  <si>
    <t xml:space="preserve">Loftus Joséphine </t>
  </si>
  <si>
    <t xml:space="preserve">18h </t>
  </si>
  <si>
    <t xml:space="preserve">Giordana Bruno </t>
  </si>
  <si>
    <t xml:space="preserve">CHU de Nice </t>
  </si>
  <si>
    <t>Service de psychiatrie, CHU de Nice</t>
  </si>
  <si>
    <t xml:space="preserve">MURYS Elodie </t>
  </si>
  <si>
    <t>Psychologue</t>
  </si>
  <si>
    <t>Centre Hospitalier Princesse Grace,  Principauté de Monaco </t>
  </si>
  <si>
    <t>BURTE Carol</t>
  </si>
  <si>
    <t>Medecin Sexologue</t>
  </si>
  <si>
    <t>Cannes &amp; CHPG de Monaco</t>
  </si>
  <si>
    <t xml:space="preserve">Cannes, CHPG </t>
  </si>
  <si>
    <t>IVANCHAK Stéphan</t>
  </si>
  <si>
    <t>Psychologue, Dr de psychologie</t>
  </si>
  <si>
    <t>Antibe</t>
  </si>
  <si>
    <t xml:space="preserve">Cabinet libéral et clinique </t>
  </si>
  <si>
    <t xml:space="preserve">Leroy Prune </t>
  </si>
  <si>
    <t>Nice</t>
  </si>
  <si>
    <t>Cabinet libéral</t>
  </si>
  <si>
    <t>12h</t>
  </si>
  <si>
    <t xml:space="preserve">CECI Jennifer </t>
  </si>
  <si>
    <t>ROUQUIE Christa</t>
  </si>
  <si>
    <t>OLIER Remy</t>
  </si>
  <si>
    <t xml:space="preserve">Kynesithérapeute </t>
  </si>
  <si>
    <t xml:space="preserve">GONCALVES Adrien </t>
  </si>
  <si>
    <t>CHU de Nice</t>
  </si>
  <si>
    <t>Gomes Sarah</t>
  </si>
  <si>
    <t xml:space="preserve">FARNIER Jorhan </t>
  </si>
  <si>
    <t>Grenoble</t>
  </si>
  <si>
    <t>Cabinet libéral &amp; associatif</t>
  </si>
  <si>
    <t>VALLANT- Anne-Julie</t>
  </si>
  <si>
    <t>PALAZZOLO Jérôme </t>
  </si>
  <si>
    <t xml:space="preserve">CRETIN Aurélie </t>
  </si>
  <si>
    <t>Psychologue et formatrice</t>
  </si>
  <si>
    <t xml:space="preserve">Lyon </t>
  </si>
  <si>
    <t>catherine.bortolon@univ-grenoble-alpes.fr</t>
  </si>
  <si>
    <t>romodesprez@gmail.com</t>
  </si>
  <si>
    <t xml:space="preserve">AFTCC - modules de spécialité </t>
  </si>
  <si>
    <t xml:space="preserve">AFTCC, Paris </t>
  </si>
  <si>
    <t>privé</t>
  </si>
  <si>
    <t xml:space="preserve">5 jours </t>
  </si>
  <si>
    <t xml:space="preserve">1050 euros </t>
  </si>
  <si>
    <t>possible</t>
  </si>
  <si>
    <t>11jours, 77 h</t>
  </si>
  <si>
    <t xml:space="preserve">1463 euros </t>
  </si>
  <si>
    <t xml:space="preserve">prsentiel </t>
  </si>
  <si>
    <t xml:space="preserve">Université de Lyon </t>
  </si>
  <si>
    <t>public</t>
  </si>
  <si>
    <t>208h</t>
  </si>
  <si>
    <t xml:space="preserve">présentiel </t>
  </si>
  <si>
    <t>DIU TCC Lyon , Université Savoie Mont Blanc)</t>
  </si>
  <si>
    <t xml:space="preserve">1700 (FI) et 2200 euros  en FC </t>
  </si>
  <si>
    <t xml:space="preserve">DU TCC , Univetsité de Lille </t>
  </si>
  <si>
    <t xml:space="preserve">Université de Lille </t>
  </si>
  <si>
    <t xml:space="preserve">public </t>
  </si>
  <si>
    <t>276h sur 3 ans</t>
  </si>
  <si>
    <t>7452 les 3 ans</t>
  </si>
  <si>
    <t>27 eros de l'heure /étudiant</t>
  </si>
  <si>
    <t xml:space="preserve">AFTCC - formation de 1j </t>
  </si>
  <si>
    <t>AFTCC</t>
  </si>
  <si>
    <t xml:space="preserve">privé </t>
  </si>
  <si>
    <t>7h (1 jour)</t>
  </si>
  <si>
    <t>109 euros</t>
  </si>
  <si>
    <t xml:space="preserve">G. Iakimova: le starifs des formations en France sont très variables. Le repère que nous avons est l'association Française des TCC . Nous constatons un cout d'environs 100 euros par jour de formation. Les tarifs des DU en France sont difficiles à analyses car il n'est pas clair si le starifs affichés portent sur une année de formation ou sur la totalité (deux ou trois ans).  </t>
  </si>
  <si>
    <t>yè;k, ,</t>
  </si>
  <si>
    <t>Institut francophone de formation et de recherche en TCC (IFFORThECC, France)</t>
  </si>
  <si>
    <t>IFFORTHECC</t>
  </si>
  <si>
    <t>Privé</t>
  </si>
  <si>
    <t>196h</t>
  </si>
  <si>
    <t>3450 5FI) ou 5200 en FC</t>
  </si>
  <si>
    <t>présentiel ou distantiel</t>
  </si>
  <si>
    <t>1900 euros par an, soit 3800 euros pour les deux années par étudiants pour les deux années de formation</t>
  </si>
  <si>
    <t xml:space="preserve">Objectifs spécifiques : 
Le Du de TCC existe à l’Université Côte d’Azur depuis 2013. Elle fonctionne avec succès depuis maintenant 10 années universitaires. 
Le DU de TCC offre une formation avancée aux savoir-faire et aux compétences nécessaires à la pratique des Psychothérapies comportementales et cognitives. 
Le DU s'adresse en priorité aux professionnels en formation continue, ayant le titre de psychologue et ayant le droit à faire l’usage du titre de psychothérapeute (au regard du Décret n" 2012-695 du 7 mai 2012 modifiant le décret n' 2010-534 du 20 mai 2010 relatif à l'usage du titre de psychothérapeute). Elle s’adresse également aux psychiatres, aux médecins en DES de psychiatrie, à titre exceptionnel aux infirmiers en psychiatrie, et/ou à d’autres professionnels souhaitant utiliser les TCC dans leurs pratiques professionnelles. Cette formation est également adaptée aux professionnels en exercice qui souhaitent renouveler et approfondir leurs connaissances, enrichir et actualiser leur pratique clinique, et bénéficier d'une supervision clinique tout au long de la formation.
Connaissances et compétences attendues à l’issue de la formation : 
A l’issue de la formation, les étudiant.e.s auront acquis des connaissances sur les thérapies comportementales et cognitives et leurs évolutions spécifiques. Ils seront capables d’effectuer un diagnostic clinique et fonctionnel, d’élaborer une conceptualisation des cas cliniques, d’élaborer et justifier un projet thérapeutique ;
d’élaborer un projet thérapeutique et mettre en œuvre des outils et des méthodes psychothérapeutiques appropriés. Les thérapeutes formé.e.s seront aux pratiques cliniques de TCC dans différents domaines de la santé mentale (santé, travail, éducation), et dans des problématiques spécifiques : anxiété, dépression, vulnérabilité traumatique, sexualité, couple, troubles obsessionnels compulsifs, addictions, etc. ; et partager leur expérience clinique dans ces domaines. 
Modification majeure : 
Depuis la création du DU, les deux années universitaires étaient séparées en deux diplômes : l’AEU, délivrant une attestation de formation aux bases de TCC et permettant l’accès à la seconde année. La seconde année délivrait le diplôme du DU de TCC avec comme condition d’accès la validation de l’AEU et/ou une formation équivalente. 
Dans la nouvelle formule du DU de TCC, la première et la seconde année feront partie du même diplôme : le DU de TCC. Le DU sera toujours validable en deux années universitaires, mais à l’issue de la formation, seul le diplôme du DU sera délivré. 
Les arguments de ce changement sont les suivantes : 1- Dans la nouvelle formule du DU, la validation permanente des ECTS et des acquis des compétences des apprenants rend inutile la séparation des deux niveaux. 2-Cette séparation peut s’avérer contre-productive dans le contexte actuel dans la mesure où le public ne fait pas la différence entre un AEU et un DU, et ces deux diplômes peuvent prêter à confusion ; 3-l’AEU était initialement destiné à accueillir des publics non titulaires du titre de psychologues et psychothérapeutes, et qui pouvait bénéficier d’une formation initiale en TCC dans leur travail sans poursuivre la formation en DU. Cependant, en pratique, notre public prioritaire est constitué de psychologues et médecins psychiatres (en exercice ou en formation), et nous n’avons pas de places pour accueillir un public plus large. L’expérience des 10 années de formation nous a également amené à observer qu’un mélange de public ayant des objectifs professionnels trop disparates à l’égard des TCC n’est pas souhaitable. 4-Enfin, délivrer un seul diplôme, le DU de TCC, est plus cohérant et lisible, au regard des formations équivalentes au niveau national. </t>
  </si>
  <si>
    <t xml:space="preserve">La formation comporte 12 modules séparés par thèmes, réalisables sur deux années universitaires et séparés en 4 semestres. 
Le volume total des deux années est d’un volume de 300 heure effectives/étudiant. Un module entier (le module 1) de 36 heures et au moins 24h de supervision seront transmissibles à distance, 240 heures (120 par an) sont transmissibles en présentiel au gré de 10 sessions de 2 jours (x 6h par jour). Le rythme de la formation (qui a fait ses preuves ces 10 dernières années) est d’une session par moi de fin octobre à fin juin. 
Modification majeure : 
Le rajout du module 1 de 36h à distance constitue une nouveauté. Le module sera consacré à une actualisation et mise à niveau en psychopathologie (sémiologie, diagnostic différentiel, analyse clinique des situations complexes, actualisation des connaissances théoriques en psychopathologie et les problématiques en santé mentale). Ce choix s’est imposé dans la mesure où les publics cibles ont des formations et des pratiques trop disparates en matière de psychopathologie ; une actualisation des connaissances académiques s’impose également pour des personnes qui reprennent la formation à distance de leur formation initiale. Enfin, cela permet de gagner du temps et laisser la place à la pratique dans les modules ultérieures au lieu de revenir sur des rappels et des notions qui doivent être acquises. 
Programme prévisionnel : 
Première année : semestres 1 et 2 
Module 1 (à distance, utilisant Moodle) : Psychopathologie, adulte et enfant. 
Module 2 : Évolution des Thérapies comportementales et cognitives : les trois vagues de TCC. Ce module comporte la présentation des différentes approches en TCC. 
Module 3 : TCC dans les troubles anxieux et la dépression
Module 4 : TCC &amp; problématiques de santé (troubles des conduites alimentaires, sommeil, douleur chronique, handicap…)
Module 5 : Supervision des pratiques cliniques en TCC. 
Deuxième année : semestre 3 et 4  
Module 6 : TCC &amp; stress post-traumatique &amp; victimes de violences	
État de stress post-traumatique, Violences relationnelles, Violences au travail et à l'école 
Module 7 : TCC Troubles obsessionnels compulsifs (adultes et enfants)	
Module 8 : TCC addictions 
Module 9 : TCC troubles sexuels et problématiques de couple 	
Module 10 : TCC Troubles bipolaires, troubles psychotiques	
Module 11 : Thérapie des schémas 
Module 12 : Supervision de pratique clinique 
Évaluation :
Les 10 modules font l’objet d’un examen final écrit. 
Les deux modules de supervision sont validés par l’élaboration d’un dossier clinique (un mémoire). 
Année 1 (module supervision 1) : élaboration d’un mémoire traitant un cas clinique de prise en charge TCC. 
Année 2 (module supervision 2) : élaboration d’un mémoire traitant trois cas cliniques de prise en charge de TCC (un cas complet et deux cas de projection thérapeutique). </t>
  </si>
  <si>
    <t xml:space="preserve">L’effectif souhaitable sera de 15 personnes par an. La formation sera ouverte pour une nouvelle promotion tous les deux ans.  Deux tarifs sont proposés:  Tarif plein  2200 euros par an, soit 4400 euros les deux années. Tarif 2 (FI?): 1900 euros par an, soit 3800 euros les deux années. Evolution à envisager: des tarifs par module et/ou par semestre (environs 450 euros par semestre). 
La formation est soutenable à partir de 10 personnes inscrites en tarif plein. 
En priorité : 
-	Des psychologues en exercice
-	Des psychiatres
-	Internes en Psychiatrie
-	Infirmiers en pratique avancé en psychiatrie.
Autres profils : Il sera possible d'étudier d'autres candidatures selon les disponibilités des places ; une pratique clinique en cours est souhaitable. 
    </t>
  </si>
  <si>
    <t xml:space="preserve">La formation a une valeur ajoutée très importante pour le développement d'une pratique professionnelle des psychologues et des psychiatres, en particulier, mais également pour d'autres professionnels dans le domaine de la santé ou de l'éducation spécialisée.  
La formation complète les parcours universitaires initiaux en offrant une formation très pratique et spécialisée aux TCC dans plusieurs domaines et champs d'exercices.
Une formation spécialisée en psychothérapie, sous forme d'un DU, est le seul moyen aujourd'hui d'avoir une telle professionnalisation, qu'aucun professionnel ne peut acquérir dans sa formation initiale.  La réglementation de formation en psychothérapie exige un volume horaire de formation, des séances de supervision et analyses de cas cliniques, qui ne peuvent pas être enseignés dans un Master Professionnel ou au cours des études spécialisées en psychiatrie. </t>
  </si>
  <si>
    <t xml:space="preserve">Logistique (lieu de la formation, capacité salle, spécificités salles) : Campus Carlone, salle équipée par un VP. Pour le module à distance: Moodle.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</si>
</sst>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8" x14ac:knownFonts="1">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b/>
      <sz val="9"/>
      <color rgb="FF000000"/>
      <name val="Tahoma"/>
      <family val="2"/>
    </font>
    <font>
      <sz val="9"/>
      <color rgb="FF000000"/>
      <name val="Tahoma"/>
      <family val="2"/>
    </font>
    <font>
      <sz val="12"/>
      <color theme="1"/>
      <name val="Abadi"/>
    </font>
    <font>
      <b/>
      <sz val="10"/>
      <color theme="1"/>
      <name val="Calibri"/>
      <family val="2"/>
    </font>
    <font>
      <sz val="10"/>
      <color theme="1"/>
      <name val="Calibri"/>
      <family val="2"/>
    </font>
    <font>
      <b/>
      <sz val="10"/>
      <color theme="1"/>
      <name val="Calibri"/>
      <family val="2"/>
      <scheme val="minor"/>
    </font>
  </fonts>
  <fills count="1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theme="9" tint="0.59999389629810485"/>
        <bgColor indexed="64"/>
      </patternFill>
    </fill>
  </fills>
  <borders count="92">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medium">
        <color auto="1"/>
      </top>
      <bottom/>
      <diagonal/>
    </border>
    <border>
      <left/>
      <right style="medium">
        <color auto="1"/>
      </right>
      <top style="medium">
        <color auto="1"/>
      </top>
      <bottom/>
      <diagonal/>
    </border>
    <border>
      <left style="thin">
        <color auto="1"/>
      </left>
      <right/>
      <top/>
      <bottom/>
      <diagonal/>
    </border>
    <border>
      <left/>
      <right style="medium">
        <color auto="1"/>
      </right>
      <top/>
      <bottom/>
      <diagonal/>
    </border>
    <border>
      <left style="thin">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diagonal/>
    </border>
    <border>
      <left style="medium">
        <color auto="1"/>
      </left>
      <right/>
      <top/>
      <bottom/>
      <diagonal/>
    </border>
    <border>
      <left style="medium">
        <color auto="1"/>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diagonal/>
    </border>
    <border>
      <left/>
      <right/>
      <top style="thin">
        <color auto="1"/>
      </top>
      <bottom/>
      <diagonal/>
    </border>
    <border>
      <left/>
      <right style="medium">
        <color auto="1"/>
      </right>
      <top style="thin">
        <color auto="1"/>
      </top>
      <bottom/>
      <diagonal/>
    </border>
    <border>
      <left style="thin">
        <color auto="1"/>
      </left>
      <right/>
      <top/>
      <bottom style="thin">
        <color auto="1"/>
      </bottom>
      <diagonal/>
    </border>
    <border>
      <left/>
      <right/>
      <top/>
      <bottom style="thin">
        <color auto="1"/>
      </bottom>
      <diagonal/>
    </border>
    <border>
      <left/>
      <right style="medium">
        <color auto="1"/>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bottom/>
      <diagonal/>
    </border>
    <border>
      <left/>
      <right style="thin">
        <color auto="1"/>
      </right>
      <top/>
      <bottom/>
      <diagonal/>
    </border>
    <border>
      <left style="medium">
        <color auto="1"/>
      </left>
      <right/>
      <top/>
      <bottom style="thin">
        <color auto="1"/>
      </bottom>
      <diagonal/>
    </border>
    <border>
      <left/>
      <right style="thin">
        <color auto="1"/>
      </right>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style="medium">
        <color auto="1"/>
      </top>
      <bottom style="thin">
        <color auto="1"/>
      </bottom>
      <diagonal/>
    </border>
    <border>
      <left style="thin">
        <color rgb="FFC00000"/>
      </left>
      <right/>
      <top style="thin">
        <color rgb="FFC00000"/>
      </top>
      <bottom/>
      <diagonal/>
    </border>
    <border>
      <left/>
      <right/>
      <top style="thin">
        <color rgb="FFC00000"/>
      </top>
      <bottom/>
      <diagonal/>
    </border>
    <border>
      <left style="medium">
        <color auto="1"/>
      </left>
      <right style="thin">
        <color auto="1"/>
      </right>
      <top style="medium">
        <color auto="1"/>
      </top>
      <bottom/>
      <diagonal/>
    </border>
    <border>
      <left style="thin">
        <color auto="1"/>
      </left>
      <right style="thin">
        <color auto="1"/>
      </right>
      <top style="thin">
        <color auto="1"/>
      </top>
      <bottom style="thick">
        <color rgb="FFFF0000"/>
      </bottom>
      <diagonal/>
    </border>
    <border>
      <left style="thin">
        <color auto="1"/>
      </left>
      <right style="medium">
        <color auto="1"/>
      </right>
      <top style="thin">
        <color auto="1"/>
      </top>
      <bottom style="thick">
        <color rgb="FFFF0000"/>
      </bottom>
      <diagonal/>
    </border>
    <border>
      <left/>
      <right style="thin">
        <color auto="1"/>
      </right>
      <top style="medium">
        <color auto="1"/>
      </top>
      <bottom style="medium">
        <color auto="1"/>
      </bottom>
      <diagonal/>
    </border>
    <border>
      <left style="medium">
        <color auto="1"/>
      </left>
      <right/>
      <top style="thin">
        <color auto="1"/>
      </top>
      <bottom/>
      <diagonal/>
    </border>
    <border>
      <left/>
      <right style="thin">
        <color auto="1"/>
      </right>
      <top/>
      <bottom style="medium">
        <color auto="1"/>
      </bottom>
      <diagonal/>
    </border>
    <border>
      <left style="thin">
        <color auto="1"/>
      </left>
      <right style="thin">
        <color auto="1"/>
      </right>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thin">
        <color auto="1"/>
      </right>
      <top style="medium">
        <color auto="1"/>
      </top>
      <bottom style="thin">
        <color auto="1"/>
      </bottom>
      <diagonal/>
    </border>
    <border>
      <left style="medium">
        <color auto="1"/>
      </left>
      <right style="thin">
        <color auto="1"/>
      </right>
      <top/>
      <bottom/>
      <diagonal/>
    </border>
    <border>
      <left style="thin">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auto="1"/>
      </left>
      <right/>
      <top style="medium">
        <color auto="1"/>
      </top>
      <bottom/>
      <diagonal/>
    </border>
    <border>
      <left style="medium">
        <color auto="1"/>
      </left>
      <right style="medium">
        <color auto="1"/>
      </right>
      <top style="thin">
        <color auto="1"/>
      </top>
      <bottom/>
      <diagonal/>
    </border>
    <border>
      <left style="medium">
        <color auto="1"/>
      </left>
      <right style="thin">
        <color auto="1"/>
      </right>
      <top/>
      <bottom style="medium">
        <color auto="1"/>
      </bottom>
      <diagonal/>
    </border>
    <border>
      <left style="medium">
        <color auto="1"/>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auto="1"/>
      </top>
      <bottom style="medium">
        <color auto="1"/>
      </bottom>
      <diagonal/>
    </border>
    <border>
      <left style="medium">
        <color rgb="FF000000"/>
      </left>
      <right style="medium">
        <color auto="1"/>
      </right>
      <top style="medium">
        <color auto="1"/>
      </top>
      <bottom style="medium">
        <color auto="1"/>
      </bottom>
      <diagonal/>
    </border>
    <border>
      <left/>
      <right style="medium">
        <color auto="1"/>
      </right>
      <top style="thin">
        <color auto="1"/>
      </top>
      <bottom style="thin">
        <color auto="1"/>
      </bottom>
      <diagonal/>
    </border>
  </borders>
  <cellStyleXfs count="5">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xf numFmtId="0" fontId="29" fillId="16" borderId="0" applyNumberFormat="0" applyBorder="0" applyAlignment="0" applyProtection="0"/>
  </cellStyleXfs>
  <cellXfs count="508">
    <xf numFmtId="0" fontId="0" fillId="0" borderId="0" xfId="0"/>
    <xf numFmtId="0" fontId="4" fillId="0" borderId="0" xfId="3"/>
    <xf numFmtId="0" fontId="8"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6" fillId="3" borderId="1" xfId="0" applyFont="1" applyFill="1" applyBorder="1" applyAlignment="1">
      <alignment vertical="center"/>
    </xf>
    <xf numFmtId="0" fontId="6" fillId="0" borderId="1" xfId="0" applyFont="1" applyBorder="1" applyAlignment="1" applyProtection="1">
      <alignment vertical="center"/>
      <protection locked="0"/>
    </xf>
    <xf numFmtId="0" fontId="6" fillId="0" borderId="8" xfId="0" applyFont="1" applyBorder="1" applyAlignment="1" applyProtection="1">
      <alignment vertical="center"/>
      <protection locked="0"/>
    </xf>
    <xf numFmtId="0" fontId="6" fillId="3" borderId="1" xfId="0" applyFont="1" applyFill="1" applyBorder="1" applyAlignment="1" applyProtection="1">
      <alignment vertical="center"/>
      <protection locked="0"/>
    </xf>
    <xf numFmtId="0" fontId="6"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0" fillId="0" borderId="1" xfId="0" applyFont="1" applyBorder="1"/>
    <xf numFmtId="0" fontId="15" fillId="0" borderId="0" xfId="0" applyFont="1"/>
    <xf numFmtId="49" fontId="3" fillId="8" borderId="45" xfId="0" applyNumberFormat="1" applyFont="1" applyFill="1" applyBorder="1" applyAlignment="1" applyProtection="1">
      <alignment horizontal="center" vertical="center" wrapText="1"/>
      <protection locked="0"/>
    </xf>
    <xf numFmtId="0" fontId="0" fillId="0" borderId="45" xfId="0" applyBorder="1"/>
    <xf numFmtId="49" fontId="3"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19" fillId="0" borderId="0" xfId="0" applyFont="1" applyAlignment="1">
      <alignment vertical="center" wrapText="1"/>
    </xf>
    <xf numFmtId="0" fontId="5"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3" fillId="0" borderId="32" xfId="0" applyFont="1" applyBorder="1" applyAlignment="1">
      <alignment vertical="top"/>
    </xf>
    <xf numFmtId="0" fontId="3" fillId="0" borderId="34" xfId="0" applyFont="1" applyBorder="1" applyAlignment="1">
      <alignment vertical="top"/>
    </xf>
    <xf numFmtId="0" fontId="0" fillId="0" borderId="1" xfId="0" applyBorder="1" applyAlignment="1">
      <alignment vertical="center"/>
    </xf>
    <xf numFmtId="0" fontId="0" fillId="0" borderId="34" xfId="0" applyBorder="1"/>
    <xf numFmtId="0" fontId="22" fillId="0" borderId="34" xfId="0" applyFont="1" applyBorder="1" applyAlignment="1">
      <alignment vertical="center" wrapText="1"/>
    </xf>
    <xf numFmtId="0" fontId="22" fillId="0" borderId="32" xfId="0" applyFont="1" applyBorder="1" applyAlignment="1">
      <alignment horizontal="center" vertical="center" wrapText="1"/>
    </xf>
    <xf numFmtId="0" fontId="3" fillId="0" borderId="25" xfId="0" applyFont="1" applyBorder="1" applyAlignment="1">
      <alignment horizontal="left" vertical="top" wrapText="1"/>
    </xf>
    <xf numFmtId="0" fontId="0" fillId="0" borderId="23" xfId="0" applyBorder="1"/>
    <xf numFmtId="0" fontId="0" fillId="0" borderId="28" xfId="0" applyBorder="1"/>
    <xf numFmtId="0" fontId="3" fillId="4" borderId="29" xfId="0" applyFont="1" applyFill="1" applyBorder="1" applyAlignment="1">
      <alignment horizontal="left" vertical="top" wrapText="1"/>
    </xf>
    <xf numFmtId="0" fontId="3" fillId="4" borderId="32" xfId="0" applyFont="1" applyFill="1" applyBorder="1" applyAlignment="1">
      <alignment horizontal="left" vertical="top" wrapText="1"/>
    </xf>
    <xf numFmtId="0" fontId="3" fillId="0" borderId="34" xfId="0" applyFont="1" applyBorder="1" applyAlignment="1">
      <alignment vertical="top" wrapText="1"/>
    </xf>
    <xf numFmtId="0" fontId="3" fillId="0" borderId="23" xfId="0" applyFont="1" applyBorder="1" applyAlignment="1">
      <alignment vertical="top" wrapText="1"/>
    </xf>
    <xf numFmtId="0" fontId="3" fillId="4" borderId="32" xfId="0" applyFont="1" applyFill="1" applyBorder="1" applyAlignment="1">
      <alignment vertical="top" wrapText="1"/>
    </xf>
    <xf numFmtId="0" fontId="3" fillId="4" borderId="29" xfId="0" applyFont="1" applyFill="1" applyBorder="1" applyAlignment="1">
      <alignment vertical="top" wrapText="1"/>
    </xf>
    <xf numFmtId="0" fontId="3" fillId="0" borderId="25" xfId="0" applyFont="1" applyBorder="1" applyAlignment="1">
      <alignment vertical="top" wrapText="1"/>
    </xf>
    <xf numFmtId="0" fontId="3" fillId="4" borderId="30" xfId="0" applyFont="1" applyFill="1" applyBorder="1" applyAlignment="1">
      <alignment vertical="top" wrapText="1"/>
    </xf>
    <xf numFmtId="0" fontId="3" fillId="4" borderId="30" xfId="0" applyFont="1" applyFill="1" applyBorder="1" applyAlignment="1">
      <alignment horizontal="left" vertical="top" wrapText="1"/>
    </xf>
    <xf numFmtId="0" fontId="3"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5" fillId="7" borderId="1" xfId="0" applyFont="1" applyFill="1" applyBorder="1"/>
    <xf numFmtId="0" fontId="5" fillId="7" borderId="1" xfId="0" applyFont="1" applyFill="1" applyBorder="1" applyAlignment="1">
      <alignment wrapText="1"/>
    </xf>
    <xf numFmtId="0" fontId="3"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3" fillId="0" borderId="1" xfId="0" applyNumberFormat="1" applyFont="1" applyBorder="1" applyAlignment="1" applyProtection="1">
      <alignment vertical="top" wrapText="1"/>
      <protection locked="0"/>
    </xf>
    <xf numFmtId="165" fontId="13" fillId="7" borderId="1" xfId="0" applyNumberFormat="1" applyFont="1" applyFill="1" applyBorder="1" applyProtection="1">
      <protection locked="0"/>
    </xf>
    <xf numFmtId="0" fontId="5" fillId="5" borderId="45" xfId="0" applyFont="1" applyFill="1" applyBorder="1" applyAlignment="1">
      <alignment horizontal="center" vertical="center"/>
    </xf>
    <xf numFmtId="2" fontId="24" fillId="11" borderId="3" xfId="0" applyNumberFormat="1" applyFont="1" applyFill="1" applyBorder="1"/>
    <xf numFmtId="2" fontId="24" fillId="11" borderId="3" xfId="0" applyNumberFormat="1" applyFont="1" applyFill="1" applyBorder="1" applyAlignment="1">
      <alignment vertical="center"/>
    </xf>
    <xf numFmtId="165" fontId="24"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4" fillId="12" borderId="1" xfId="0" applyNumberFormat="1" applyFont="1" applyFill="1" applyBorder="1" applyProtection="1">
      <protection locked="0"/>
    </xf>
    <xf numFmtId="165" fontId="24" fillId="12" borderId="1" xfId="0" applyNumberFormat="1" applyFont="1" applyFill="1" applyBorder="1" applyProtection="1">
      <protection locked="0"/>
    </xf>
    <xf numFmtId="165" fontId="0" fillId="0" borderId="0" xfId="0" applyNumberFormat="1"/>
    <xf numFmtId="0" fontId="7" fillId="0" borderId="0" xfId="0" applyFont="1" applyAlignment="1">
      <alignment horizontal="center" vertical="center" wrapText="1"/>
    </xf>
    <xf numFmtId="1" fontId="7" fillId="0" borderId="0" xfId="0" applyNumberFormat="1" applyFont="1" applyAlignment="1">
      <alignment horizontal="center" vertical="center"/>
    </xf>
    <xf numFmtId="0" fontId="5" fillId="5" borderId="13" xfId="0" applyFont="1" applyFill="1" applyBorder="1" applyAlignment="1">
      <alignment horizontal="center" vertical="center" wrapText="1"/>
    </xf>
    <xf numFmtId="0" fontId="5" fillId="5" borderId="14" xfId="0" applyFont="1" applyFill="1" applyBorder="1" applyAlignment="1">
      <alignment horizontal="center" vertical="center"/>
    </xf>
    <xf numFmtId="0" fontId="5" fillId="5" borderId="15" xfId="0" applyFont="1" applyFill="1" applyBorder="1" applyAlignment="1">
      <alignment horizontal="center" vertical="center"/>
    </xf>
    <xf numFmtId="0" fontId="6" fillId="5" borderId="1" xfId="0" applyFont="1" applyFill="1" applyBorder="1" applyAlignment="1">
      <alignment vertical="center"/>
    </xf>
    <xf numFmtId="165" fontId="6" fillId="5" borderId="65" xfId="0" applyNumberFormat="1" applyFont="1" applyFill="1" applyBorder="1" applyAlignment="1">
      <alignment horizontal="center"/>
    </xf>
    <xf numFmtId="167" fontId="0" fillId="0" borderId="0" xfId="0" applyNumberFormat="1" applyAlignment="1">
      <alignment horizontal="center"/>
    </xf>
    <xf numFmtId="0" fontId="6" fillId="5" borderId="64" xfId="0" applyFont="1" applyFill="1" applyBorder="1" applyAlignment="1">
      <alignment vertical="center"/>
    </xf>
    <xf numFmtId="165" fontId="13" fillId="0" borderId="3" xfId="0" applyNumberFormat="1" applyFont="1" applyBorder="1" applyAlignment="1">
      <alignment horizontal="center" vertical="center"/>
    </xf>
    <xf numFmtId="165" fontId="0" fillId="0" borderId="4" xfId="0" applyNumberFormat="1" applyBorder="1"/>
    <xf numFmtId="0" fontId="6" fillId="5" borderId="65" xfId="0" applyFont="1" applyFill="1" applyBorder="1" applyAlignment="1">
      <alignment vertical="center"/>
    </xf>
    <xf numFmtId="165" fontId="13" fillId="0" borderId="1" xfId="0" applyNumberFormat="1" applyFont="1" applyBorder="1" applyAlignment="1">
      <alignment horizontal="center"/>
    </xf>
    <xf numFmtId="0" fontId="5" fillId="5" borderId="66" xfId="0" applyFont="1" applyFill="1" applyBorder="1" applyAlignment="1">
      <alignment vertical="center"/>
    </xf>
    <xf numFmtId="0" fontId="5" fillId="5" borderId="36" xfId="0" applyFont="1" applyFill="1" applyBorder="1" applyAlignment="1">
      <alignment vertical="center"/>
    </xf>
    <xf numFmtId="0" fontId="5" fillId="5" borderId="8" xfId="0" applyFont="1" applyFill="1" applyBorder="1" applyAlignment="1">
      <alignment vertical="center"/>
    </xf>
    <xf numFmtId="168" fontId="5" fillId="5" borderId="9" xfId="0" applyNumberFormat="1" applyFont="1" applyFill="1" applyBorder="1" applyAlignment="1">
      <alignment vertical="center"/>
    </xf>
    <xf numFmtId="168" fontId="5" fillId="5" borderId="67" xfId="0" applyNumberFormat="1" applyFont="1" applyFill="1" applyBorder="1" applyAlignment="1">
      <alignment vertical="center"/>
    </xf>
    <xf numFmtId="0" fontId="5"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28" fillId="5" borderId="45" xfId="0" applyFont="1" applyFill="1" applyBorder="1" applyAlignment="1">
      <alignment horizontal="center" vertical="center" wrapText="1"/>
    </xf>
    <xf numFmtId="0" fontId="11"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4" fillId="11" borderId="48" xfId="0" applyFont="1" applyFill="1" applyBorder="1"/>
    <xf numFmtId="2" fontId="24" fillId="11" borderId="1" xfId="0" applyNumberFormat="1" applyFont="1" applyFill="1" applyBorder="1"/>
    <xf numFmtId="2" fontId="24" fillId="11" borderId="1" xfId="0" applyNumberFormat="1" applyFont="1" applyFill="1" applyBorder="1" applyAlignment="1">
      <alignment vertical="center"/>
    </xf>
    <xf numFmtId="165" fontId="24" fillId="11" borderId="6" xfId="0" applyNumberFormat="1" applyFont="1" applyFill="1" applyBorder="1" applyAlignment="1">
      <alignment vertical="center"/>
    </xf>
    <xf numFmtId="2" fontId="0" fillId="15" borderId="1" xfId="0" applyNumberFormat="1" applyFill="1" applyBorder="1" applyProtection="1">
      <protection locked="0"/>
    </xf>
    <xf numFmtId="0" fontId="11" fillId="0" borderId="0" xfId="0" applyFont="1" applyAlignment="1">
      <alignment horizontal="left" wrapText="1"/>
    </xf>
    <xf numFmtId="0" fontId="6" fillId="0" borderId="7" xfId="0" applyFont="1" applyBorder="1"/>
    <xf numFmtId="165" fontId="13" fillId="7" borderId="8" xfId="0" applyNumberFormat="1" applyFont="1" applyFill="1" applyBorder="1" applyProtection="1">
      <protection locked="0"/>
    </xf>
    <xf numFmtId="0" fontId="5"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4"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5" fillId="12" borderId="21" xfId="0" applyFont="1" applyFill="1" applyBorder="1" applyAlignment="1">
      <alignment horizontal="left" vertical="center"/>
    </xf>
    <xf numFmtId="0" fontId="25" fillId="12" borderId="21" xfId="0" applyFont="1" applyFill="1" applyBorder="1" applyAlignment="1">
      <alignment horizontal="left" vertical="center" wrapText="1"/>
    </xf>
    <xf numFmtId="0" fontId="24" fillId="12" borderId="36" xfId="0" applyFont="1" applyFill="1" applyBorder="1" applyAlignment="1">
      <alignment vertical="center" wrapText="1"/>
    </xf>
    <xf numFmtId="0" fontId="6" fillId="3" borderId="19" xfId="0" applyFont="1" applyFill="1" applyBorder="1" applyAlignment="1" applyProtection="1">
      <alignment horizontal="center" vertical="center"/>
      <protection locked="0"/>
    </xf>
    <xf numFmtId="1" fontId="25" fillId="17" borderId="1" xfId="0" applyNumberFormat="1" applyFont="1" applyFill="1" applyBorder="1" applyProtection="1">
      <protection locked="0"/>
    </xf>
    <xf numFmtId="0" fontId="3" fillId="0" borderId="0" xfId="0" applyFont="1" applyAlignment="1">
      <alignment horizontal="center"/>
    </xf>
    <xf numFmtId="1" fontId="0" fillId="0" borderId="34" xfId="0" applyNumberFormat="1" applyBorder="1" applyAlignment="1">
      <alignment horizontal="center"/>
    </xf>
    <xf numFmtId="0" fontId="10" fillId="0" borderId="0" xfId="0" applyFont="1" applyAlignment="1">
      <alignment vertical="center"/>
    </xf>
    <xf numFmtId="0" fontId="11" fillId="0" borderId="0" xfId="0" applyFont="1" applyAlignment="1">
      <alignment vertical="center"/>
    </xf>
    <xf numFmtId="0" fontId="6" fillId="5" borderId="50" xfId="0" applyFont="1" applyFill="1" applyBorder="1" applyAlignment="1">
      <alignment vertical="center"/>
    </xf>
    <xf numFmtId="165" fontId="6" fillId="5" borderId="83" xfId="0" applyNumberFormat="1" applyFont="1" applyFill="1" applyBorder="1" applyAlignment="1">
      <alignment horizontal="center"/>
    </xf>
    <xf numFmtId="0" fontId="5" fillId="5" borderId="45" xfId="0" applyFont="1" applyFill="1" applyBorder="1" applyAlignment="1">
      <alignment vertical="center"/>
    </xf>
    <xf numFmtId="165" fontId="6" fillId="5" borderId="69" xfId="0" applyNumberFormat="1" applyFont="1" applyFill="1" applyBorder="1" applyAlignment="1">
      <alignment horizontal="center"/>
    </xf>
    <xf numFmtId="0" fontId="5" fillId="13" borderId="13" xfId="0" applyFont="1" applyFill="1" applyBorder="1" applyAlignment="1">
      <alignment vertical="center"/>
    </xf>
    <xf numFmtId="165" fontId="5" fillId="13" borderId="74" xfId="0" applyNumberFormat="1" applyFont="1" applyFill="1" applyBorder="1" applyAlignment="1">
      <alignment horizontal="center"/>
    </xf>
    <xf numFmtId="0" fontId="5" fillId="13" borderId="45" xfId="0" applyFont="1" applyFill="1" applyBorder="1"/>
    <xf numFmtId="165" fontId="6"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5" fillId="14" borderId="13" xfId="0" applyFont="1" applyFill="1" applyBorder="1" applyAlignment="1">
      <alignment vertical="center"/>
    </xf>
    <xf numFmtId="165" fontId="0" fillId="14" borderId="74" xfId="0" applyNumberFormat="1" applyFill="1" applyBorder="1" applyAlignment="1">
      <alignment horizontal="center" vertical="center"/>
    </xf>
    <xf numFmtId="0" fontId="6" fillId="5" borderId="3" xfId="0" applyFont="1" applyFill="1" applyBorder="1" applyAlignment="1">
      <alignment vertical="center"/>
    </xf>
    <xf numFmtId="165" fontId="6" fillId="5" borderId="64" xfId="0" applyNumberFormat="1" applyFont="1" applyFill="1" applyBorder="1" applyAlignment="1">
      <alignment horizontal="center"/>
    </xf>
    <xf numFmtId="0" fontId="5" fillId="14" borderId="61" xfId="0" applyFont="1" applyFill="1" applyBorder="1" applyAlignment="1">
      <alignment vertical="center"/>
    </xf>
    <xf numFmtId="0" fontId="5" fillId="11" borderId="13" xfId="0" applyFont="1" applyFill="1" applyBorder="1" applyAlignment="1">
      <alignment vertical="center"/>
    </xf>
    <xf numFmtId="165" fontId="5" fillId="11" borderId="74" xfId="0" applyNumberFormat="1" applyFont="1" applyFill="1" applyBorder="1" applyAlignment="1">
      <alignment horizontal="center"/>
    </xf>
    <xf numFmtId="0" fontId="5" fillId="0" borderId="24" xfId="0" applyFont="1" applyBorder="1" applyAlignment="1">
      <alignment horizontal="center"/>
    </xf>
    <xf numFmtId="0" fontId="32"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1" fillId="0" borderId="85" xfId="0" applyFont="1" applyBorder="1" applyAlignment="1">
      <alignment vertical="top" wrapText="1"/>
    </xf>
    <xf numFmtId="0" fontId="11" fillId="0" borderId="78" xfId="0" applyFont="1" applyBorder="1" applyAlignment="1">
      <alignment vertical="top" wrapText="1"/>
    </xf>
    <xf numFmtId="0" fontId="0" fillId="0" borderId="78" xfId="0"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10" fillId="0" borderId="50" xfId="2" applyNumberFormat="1" applyFont="1" applyBorder="1"/>
    <xf numFmtId="2" fontId="0" fillId="0" borderId="1" xfId="2" applyNumberFormat="1" applyFont="1" applyBorder="1"/>
    <xf numFmtId="0" fontId="6" fillId="0" borderId="0" xfId="0" applyFont="1"/>
    <xf numFmtId="0" fontId="34" fillId="0" borderId="10" xfId="0" applyFont="1" applyBorder="1" applyAlignment="1" applyProtection="1">
      <alignment vertical="center" wrapText="1"/>
      <protection locked="0"/>
    </xf>
    <xf numFmtId="0" fontId="34" fillId="0" borderId="11" xfId="0" applyFont="1" applyBorder="1" applyAlignment="1" applyProtection="1">
      <alignment vertical="center" wrapText="1"/>
      <protection locked="0"/>
    </xf>
    <xf numFmtId="0" fontId="35" fillId="0" borderId="11" xfId="0" applyFont="1" applyBorder="1" applyAlignment="1" applyProtection="1">
      <alignment vertical="center" wrapText="1"/>
      <protection locked="0"/>
    </xf>
    <xf numFmtId="0" fontId="35" fillId="0" borderId="12" xfId="0" applyFont="1" applyBorder="1" applyAlignment="1" applyProtection="1">
      <alignment vertical="center" wrapText="1"/>
      <protection locked="0"/>
    </xf>
    <xf numFmtId="0" fontId="35" fillId="0" borderId="1" xfId="0" applyFont="1" applyBorder="1" applyAlignment="1" applyProtection="1">
      <alignment vertical="center" wrapText="1"/>
      <protection locked="0"/>
    </xf>
    <xf numFmtId="0" fontId="35" fillId="0" borderId="6" xfId="0" applyFont="1" applyBorder="1" applyAlignment="1" applyProtection="1">
      <alignment vertical="center" wrapText="1"/>
      <protection locked="0"/>
    </xf>
    <xf numFmtId="0" fontId="0" fillId="0" borderId="6" xfId="0" applyBorder="1"/>
    <xf numFmtId="0" fontId="35" fillId="0" borderId="5" xfId="0" applyFont="1" applyBorder="1" applyAlignment="1" applyProtection="1">
      <alignment vertical="center" wrapText="1"/>
      <protection locked="0"/>
    </xf>
    <xf numFmtId="0" fontId="0" fillId="0" borderId="1" xfId="0" applyBorder="1" applyProtection="1">
      <protection locked="0"/>
    </xf>
    <xf numFmtId="0" fontId="0" fillId="0" borderId="8" xfId="0" applyBorder="1" applyProtection="1">
      <protection locked="0"/>
    </xf>
    <xf numFmtId="0" fontId="0" fillId="0" borderId="9" xfId="0" applyBorder="1"/>
    <xf numFmtId="0" fontId="34" fillId="5" borderId="74" xfId="0" applyFont="1" applyFill="1" applyBorder="1" applyAlignment="1">
      <alignment horizontal="left" vertical="center" wrapText="1"/>
    </xf>
    <xf numFmtId="0" fontId="34" fillId="5" borderId="33" xfId="0" applyFont="1" applyFill="1" applyBorder="1" applyAlignment="1">
      <alignment horizontal="left" vertical="center" wrapText="1"/>
    </xf>
    <xf numFmtId="0" fontId="34" fillId="5" borderId="89" xfId="0" applyFont="1" applyFill="1" applyBorder="1" applyAlignment="1">
      <alignment horizontal="left" vertical="center" wrapText="1"/>
    </xf>
    <xf numFmtId="0" fontId="34" fillId="5" borderId="90" xfId="0" applyFont="1" applyFill="1" applyBorder="1" applyAlignment="1">
      <alignment horizontal="left" vertical="center" wrapText="1"/>
    </xf>
    <xf numFmtId="0" fontId="0" fillId="0" borderId="0" xfId="0" applyAlignment="1">
      <alignment horizontal="left"/>
    </xf>
    <xf numFmtId="0" fontId="3" fillId="11" borderId="37" xfId="0" applyFont="1" applyFill="1" applyBorder="1" applyAlignment="1">
      <alignment horizontal="center" vertical="center" wrapText="1"/>
    </xf>
    <xf numFmtId="0" fontId="3" fillId="11" borderId="51" xfId="0" applyFont="1" applyFill="1" applyBorder="1" applyAlignment="1">
      <alignment horizontal="center" vertical="center" wrapText="1"/>
    </xf>
    <xf numFmtId="0" fontId="3" fillId="5" borderId="49" xfId="0" applyFont="1" applyFill="1" applyBorder="1" applyAlignment="1">
      <alignment horizontal="center" vertical="center" wrapText="1"/>
    </xf>
    <xf numFmtId="0" fontId="3" fillId="5" borderId="50" xfId="0" applyFont="1" applyFill="1" applyBorder="1" applyAlignment="1">
      <alignment horizontal="center" vertical="center" wrapText="1"/>
    </xf>
    <xf numFmtId="0" fontId="3"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3" fillId="0" borderId="19" xfId="0" applyFont="1" applyBorder="1"/>
    <xf numFmtId="0" fontId="0" fillId="0" borderId="20" xfId="0" applyBorder="1"/>
    <xf numFmtId="170" fontId="0" fillId="0" borderId="21" xfId="0" applyNumberFormat="1" applyBorder="1"/>
    <xf numFmtId="0" fontId="40" fillId="0" borderId="10" xfId="0" applyFont="1" applyBorder="1"/>
    <xf numFmtId="6" fontId="41" fillId="0" borderId="11" xfId="0" applyNumberFormat="1" applyFont="1" applyBorder="1"/>
    <xf numFmtId="1" fontId="3"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4"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0" fillId="0" borderId="2" xfId="0" applyBorder="1" applyAlignment="1">
      <alignment vertical="top" wrapText="1"/>
    </xf>
    <xf numFmtId="0" fontId="0" fillId="0" borderId="3" xfId="0" applyBorder="1" applyAlignment="1">
      <alignment vertical="top" wrapText="1"/>
    </xf>
    <xf numFmtId="2" fontId="0" fillId="0" borderId="16" xfId="0" applyNumberFormat="1" applyBorder="1" applyAlignment="1">
      <alignment vertical="top" wrapText="1"/>
    </xf>
    <xf numFmtId="2" fontId="0" fillId="0" borderId="4" xfId="0" applyNumberFormat="1" applyBorder="1" applyAlignment="1">
      <alignment vertical="top" wrapText="1"/>
    </xf>
    <xf numFmtId="0" fontId="0" fillId="0" borderId="0" xfId="0" applyAlignment="1">
      <alignment vertical="top" wrapText="1"/>
    </xf>
    <xf numFmtId="0" fontId="19" fillId="0" borderId="0" xfId="0" applyFont="1" applyAlignment="1">
      <alignment vertical="top" wrapText="1"/>
    </xf>
    <xf numFmtId="0" fontId="0" fillId="0" borderId="5" xfId="0" applyBorder="1" applyAlignment="1">
      <alignment wrapText="1"/>
    </xf>
    <xf numFmtId="0" fontId="0" fillId="0" borderId="5" xfId="0" applyBorder="1" applyAlignment="1">
      <alignment vertical="top" wrapText="1"/>
    </xf>
    <xf numFmtId="0" fontId="0" fillId="18" borderId="13" xfId="0" applyFill="1" applyBorder="1"/>
    <xf numFmtId="0" fontId="0" fillId="18" borderId="14" xfId="0" applyFill="1" applyBorder="1"/>
    <xf numFmtId="2" fontId="0" fillId="18" borderId="14" xfId="0" applyNumberFormat="1" applyFill="1" applyBorder="1"/>
    <xf numFmtId="0" fontId="0" fillId="0" borderId="2" xfId="0" applyBorder="1" applyAlignment="1">
      <alignment wrapText="1"/>
    </xf>
    <xf numFmtId="0" fontId="44" fillId="0" borderId="5" xfId="0" applyFont="1" applyBorder="1" applyAlignment="1" applyProtection="1">
      <alignment vertical="center" wrapText="1"/>
      <protection locked="0"/>
    </xf>
    <xf numFmtId="0" fontId="44" fillId="0" borderId="11" xfId="0" applyFont="1" applyBorder="1" applyAlignment="1" applyProtection="1">
      <alignment vertical="center" wrapText="1"/>
      <protection locked="0"/>
    </xf>
    <xf numFmtId="0" fontId="44" fillId="0" borderId="1" xfId="0" applyFont="1" applyBorder="1" applyAlignment="1" applyProtection="1">
      <alignment vertical="center" wrapText="1"/>
      <protection locked="0"/>
    </xf>
    <xf numFmtId="0" fontId="4" fillId="0" borderId="1" xfId="3" applyBorder="1" applyAlignment="1" applyProtection="1">
      <alignment vertical="center" wrapText="1"/>
      <protection locked="0"/>
    </xf>
    <xf numFmtId="0" fontId="44" fillId="0" borderId="49" xfId="0" applyFont="1" applyBorder="1" applyAlignment="1" applyProtection="1">
      <alignment vertical="center" wrapText="1"/>
      <protection locked="0"/>
    </xf>
    <xf numFmtId="0" fontId="34" fillId="0" borderId="1" xfId="0" applyFont="1" applyBorder="1" applyAlignment="1" applyProtection="1">
      <alignment vertical="center" wrapText="1"/>
      <protection locked="0"/>
    </xf>
    <xf numFmtId="0" fontId="46" fillId="0" borderId="1" xfId="0" applyFont="1" applyBorder="1" applyAlignment="1">
      <alignment vertical="center" wrapText="1"/>
    </xf>
    <xf numFmtId="0" fontId="46" fillId="0" borderId="1" xfId="0" applyFont="1" applyBorder="1" applyAlignment="1">
      <alignment vertical="center"/>
    </xf>
    <xf numFmtId="0" fontId="45" fillId="0" borderId="5" xfId="0" applyFont="1" applyBorder="1" applyAlignment="1">
      <alignment vertical="center" wrapText="1"/>
    </xf>
    <xf numFmtId="0" fontId="47" fillId="0" borderId="5" xfId="0" applyFont="1" applyBorder="1"/>
    <xf numFmtId="0" fontId="44" fillId="0" borderId="68" xfId="0" applyFont="1" applyBorder="1"/>
    <xf numFmtId="0" fontId="44" fillId="0" borderId="46" xfId="0" applyFont="1" applyBorder="1" applyAlignment="1" applyProtection="1">
      <alignment vertical="center" wrapText="1"/>
      <protection locked="0"/>
    </xf>
    <xf numFmtId="0" fontId="35" fillId="0" borderId="50" xfId="0" applyFont="1" applyBorder="1" applyAlignment="1" applyProtection="1">
      <alignment vertical="center" wrapText="1"/>
      <protection locked="0"/>
    </xf>
    <xf numFmtId="0" fontId="35" fillId="0" borderId="51" xfId="0" applyFont="1" applyBorder="1" applyAlignment="1" applyProtection="1">
      <alignment vertical="center" wrapText="1"/>
      <protection locked="0"/>
    </xf>
    <xf numFmtId="0" fontId="47" fillId="0" borderId="49" xfId="0" applyFont="1" applyBorder="1"/>
    <xf numFmtId="0" fontId="46" fillId="0" borderId="50" xfId="0" applyFont="1" applyBorder="1" applyAlignment="1">
      <alignment vertical="center"/>
    </xf>
    <xf numFmtId="0" fontId="46" fillId="0" borderId="50" xfId="0" applyFont="1" applyBorder="1" applyAlignment="1">
      <alignment vertical="center" wrapText="1"/>
    </xf>
    <xf numFmtId="0" fontId="44" fillId="0" borderId="1" xfId="0" applyFont="1" applyBorder="1"/>
    <xf numFmtId="0" fontId="0" fillId="0" borderId="21" xfId="0" applyBorder="1"/>
    <xf numFmtId="0" fontId="4" fillId="0" borderId="0" xfId="3" applyBorder="1"/>
    <xf numFmtId="0" fontId="44" fillId="0" borderId="0" xfId="0" applyFont="1"/>
    <xf numFmtId="0" fontId="44" fillId="0" borderId="5" xfId="0" applyFont="1" applyBorder="1"/>
    <xf numFmtId="0" fontId="0" fillId="0" borderId="5" xfId="0" applyBorder="1" applyProtection="1">
      <protection locked="0"/>
    </xf>
    <xf numFmtId="0" fontId="0" fillId="0" borderId="6" xfId="0" applyBorder="1" applyProtection="1">
      <protection locked="0"/>
    </xf>
    <xf numFmtId="0" fontId="0" fillId="0" borderId="7" xfId="0" applyBorder="1" applyProtection="1">
      <protection locked="0"/>
    </xf>
    <xf numFmtId="0" fontId="0" fillId="0" borderId="9" xfId="0" applyBorder="1" applyProtection="1">
      <protection locked="0"/>
    </xf>
    <xf numFmtId="0" fontId="0" fillId="0" borderId="27" xfId="0" applyBorder="1" applyProtection="1">
      <protection locked="0"/>
    </xf>
    <xf numFmtId="0" fontId="0" fillId="0" borderId="27" xfId="0" applyBorder="1"/>
    <xf numFmtId="0" fontId="0" fillId="0" borderId="0" xfId="0" applyAlignment="1" applyProtection="1">
      <alignment horizontal="left"/>
      <protection locked="0"/>
    </xf>
    <xf numFmtId="0" fontId="3" fillId="0" borderId="5" xfId="0" applyFont="1" applyBorder="1" applyAlignment="1" applyProtection="1">
      <alignment horizontal="left"/>
      <protection locked="0"/>
    </xf>
    <xf numFmtId="0" fontId="16" fillId="0" borderId="5" xfId="0" applyFont="1" applyBorder="1" applyAlignment="1" applyProtection="1">
      <alignment horizontal="left"/>
      <protection locked="0"/>
    </xf>
    <xf numFmtId="0" fontId="0" fillId="0" borderId="1" xfId="0" applyBorder="1" applyAlignment="1" applyProtection="1">
      <alignment horizontal="left" wrapText="1"/>
      <protection locked="0"/>
    </xf>
    <xf numFmtId="0" fontId="3" fillId="0" borderId="5" xfId="0" applyFont="1" applyBorder="1"/>
    <xf numFmtId="0" fontId="3" fillId="0" borderId="5" xfId="0" applyFont="1" applyBorder="1" applyProtection="1">
      <protection locked="0"/>
    </xf>
    <xf numFmtId="0" fontId="3" fillId="0" borderId="31" xfId="0" applyFont="1" applyBorder="1" applyProtection="1">
      <protection locked="0"/>
    </xf>
    <xf numFmtId="0" fontId="34" fillId="5" borderId="49" xfId="0" applyFont="1" applyFill="1" applyBorder="1" applyAlignment="1">
      <alignment horizontal="left" vertical="center" wrapText="1"/>
    </xf>
    <xf numFmtId="0" fontId="34" fillId="5" borderId="50" xfId="0" applyFont="1" applyFill="1" applyBorder="1" applyAlignment="1">
      <alignment horizontal="left" vertical="center" wrapText="1"/>
    </xf>
    <xf numFmtId="0" fontId="34" fillId="5" borderId="51" xfId="0" applyFont="1" applyFill="1" applyBorder="1" applyAlignment="1">
      <alignment horizontal="left" vertical="center" wrapText="1"/>
    </xf>
    <xf numFmtId="0" fontId="45" fillId="0" borderId="2" xfId="0" applyFont="1" applyBorder="1" applyAlignment="1">
      <alignment vertical="center" wrapText="1"/>
    </xf>
    <xf numFmtId="0" fontId="34" fillId="0" borderId="3" xfId="0" applyFont="1" applyBorder="1" applyAlignment="1" applyProtection="1">
      <alignment vertical="center" wrapText="1"/>
      <protection locked="0"/>
    </xf>
    <xf numFmtId="0" fontId="35" fillId="0" borderId="3" xfId="0" applyFont="1" applyBorder="1" applyAlignment="1" applyProtection="1">
      <alignment vertical="center" wrapText="1"/>
      <protection locked="0"/>
    </xf>
    <xf numFmtId="0" fontId="0" fillId="0" borderId="4" xfId="0" applyBorder="1"/>
    <xf numFmtId="0" fontId="46" fillId="0" borderId="8" xfId="0" applyFont="1" applyBorder="1" applyAlignment="1">
      <alignment vertical="center" wrapText="1"/>
    </xf>
    <xf numFmtId="0" fontId="4" fillId="0" borderId="50" xfId="3" applyBorder="1" applyAlignment="1" applyProtection="1">
      <alignment vertical="center" wrapText="1"/>
      <protection locked="0"/>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3" fillId="0" borderId="31" xfId="0" applyFont="1" applyBorder="1" applyAlignment="1">
      <alignment horizontal="left" vertical="top" wrapText="1"/>
    </xf>
    <xf numFmtId="0" fontId="3" fillId="0" borderId="28" xfId="0" applyFont="1" applyBorder="1" applyAlignment="1">
      <alignment horizontal="left" vertical="top" wrapText="1"/>
    </xf>
    <xf numFmtId="0" fontId="0" fillId="0" borderId="0" xfId="0" applyAlignment="1">
      <alignment horizontal="left" vertical="center"/>
    </xf>
    <xf numFmtId="0" fontId="2" fillId="0" borderId="0" xfId="0" applyFont="1" applyAlignment="1">
      <alignment horizontal="left" vertical="center"/>
    </xf>
    <xf numFmtId="0" fontId="3" fillId="0" borderId="32" xfId="0" applyFont="1" applyBorder="1" applyAlignment="1">
      <alignment horizontal="left" vertical="top" wrapText="1"/>
    </xf>
    <xf numFmtId="0" fontId="3" fillId="0" borderId="34" xfId="0" applyFont="1" applyBorder="1" applyAlignment="1">
      <alignment horizontal="left" vertical="top" wrapText="1"/>
    </xf>
    <xf numFmtId="0" fontId="3" fillId="0" borderId="29" xfId="0" applyFont="1" applyBorder="1" applyAlignment="1">
      <alignment horizontal="left" vertical="top" wrapText="1"/>
    </xf>
    <xf numFmtId="0" fontId="3" fillId="0" borderId="23" xfId="0" applyFont="1" applyBorder="1" applyAlignment="1">
      <alignment horizontal="left" vertical="top" wrapText="1"/>
    </xf>
    <xf numFmtId="0" fontId="18" fillId="10" borderId="0" xfId="0" applyFont="1" applyFill="1" applyAlignment="1">
      <alignment horizontal="center"/>
    </xf>
    <xf numFmtId="0" fontId="3" fillId="2" borderId="31" xfId="0" applyFont="1" applyFill="1" applyBorder="1" applyAlignment="1">
      <alignment horizontal="left" vertical="top" wrapText="1"/>
    </xf>
    <xf numFmtId="0" fontId="3" fillId="2" borderId="28" xfId="0" applyFont="1" applyFill="1" applyBorder="1" applyAlignment="1">
      <alignment horizontal="left" vertical="top" wrapText="1"/>
    </xf>
    <xf numFmtId="0" fontId="18" fillId="0" borderId="29" xfId="0" applyFont="1" applyBorder="1" applyAlignment="1">
      <alignment horizontal="left" vertical="top" wrapText="1"/>
    </xf>
    <xf numFmtId="0" fontId="18" fillId="0" borderId="23" xfId="0" applyFont="1" applyBorder="1" applyAlignment="1">
      <alignment horizontal="left" vertical="top" wrapText="1"/>
    </xf>
    <xf numFmtId="0" fontId="3" fillId="0" borderId="30" xfId="0" applyFont="1" applyBorder="1" applyAlignment="1">
      <alignment horizontal="left" vertical="top" wrapText="1"/>
    </xf>
    <xf numFmtId="0" fontId="3" fillId="0" borderId="25" xfId="0" applyFont="1" applyBorder="1" applyAlignment="1">
      <alignment horizontal="left" vertical="top" wrapText="1"/>
    </xf>
    <xf numFmtId="0" fontId="3" fillId="5" borderId="29" xfId="0" applyFont="1" applyFill="1" applyBorder="1" applyAlignment="1">
      <alignment horizontal="left"/>
    </xf>
    <xf numFmtId="0" fontId="3" fillId="5" borderId="22" xfId="0" applyFont="1" applyFill="1" applyBorder="1" applyAlignment="1">
      <alignment horizontal="left"/>
    </xf>
    <xf numFmtId="0" fontId="3" fillId="5" borderId="23" xfId="0" applyFont="1" applyFill="1" applyBorder="1" applyAlignment="1">
      <alignment horizontal="left"/>
    </xf>
    <xf numFmtId="0" fontId="11" fillId="6" borderId="30" xfId="0" applyFont="1" applyFill="1" applyBorder="1" applyAlignment="1">
      <alignment horizontal="left" vertical="top" wrapText="1"/>
    </xf>
    <xf numFmtId="0" fontId="11" fillId="6" borderId="0" xfId="0" applyFont="1" applyFill="1" applyAlignment="1">
      <alignment horizontal="left" vertical="top" wrapText="1"/>
    </xf>
    <xf numFmtId="0" fontId="11" fillId="6" borderId="25" xfId="0" applyFont="1" applyFill="1" applyBorder="1" applyAlignment="1">
      <alignment horizontal="left" vertical="top" wrapText="1"/>
    </xf>
    <xf numFmtId="0" fontId="11" fillId="4" borderId="30" xfId="0" applyFont="1" applyFill="1" applyBorder="1" applyAlignment="1">
      <alignment horizontal="left" vertical="top" wrapText="1"/>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1" fillId="4" borderId="0" xfId="0" applyFont="1" applyFill="1" applyAlignment="1">
      <alignment horizontal="left" vertical="top" wrapText="1"/>
    </xf>
    <xf numFmtId="0" fontId="11" fillId="4" borderId="25" xfId="0" applyFont="1" applyFill="1" applyBorder="1" applyAlignment="1">
      <alignment horizontal="left" vertical="top" wrapText="1"/>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16" fillId="5" borderId="29" xfId="0" applyFont="1" applyFill="1" applyBorder="1" applyAlignment="1">
      <alignment horizontal="left"/>
    </xf>
    <xf numFmtId="0" fontId="17" fillId="5" borderId="22" xfId="0" applyFont="1" applyFill="1" applyBorder="1" applyAlignment="1">
      <alignment horizontal="left"/>
    </xf>
    <xf numFmtId="0" fontId="17"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2" fillId="5" borderId="32" xfId="0" applyFont="1" applyFill="1" applyBorder="1" applyAlignment="1">
      <alignment horizontal="center"/>
    </xf>
    <xf numFmtId="0" fontId="12" fillId="5" borderId="33" xfId="0" applyFont="1" applyFill="1" applyBorder="1" applyAlignment="1">
      <alignment horizontal="center"/>
    </xf>
    <xf numFmtId="0" fontId="12" fillId="5" borderId="34" xfId="0" applyFont="1" applyFill="1" applyBorder="1" applyAlignment="1">
      <alignment horizontal="center"/>
    </xf>
    <xf numFmtId="0" fontId="0" fillId="0" borderId="40" xfId="0" applyBorder="1" applyAlignment="1">
      <alignment horizontal="center"/>
    </xf>
    <xf numFmtId="0" fontId="0" fillId="0" borderId="48" xfId="0" applyBorder="1" applyAlignment="1">
      <alignment horizontal="center"/>
    </xf>
    <xf numFmtId="0" fontId="7"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3" fillId="8" borderId="24" xfId="0" applyNumberFormat="1" applyFont="1" applyFill="1" applyBorder="1" applyAlignment="1" applyProtection="1">
      <alignment horizontal="center" vertical="top" wrapText="1"/>
      <protection locked="0"/>
    </xf>
    <xf numFmtId="49" fontId="3" fillId="8" borderId="46" xfId="0" applyNumberFormat="1" applyFont="1" applyFill="1" applyBorder="1" applyAlignment="1" applyProtection="1">
      <alignment horizontal="center" vertical="top" wrapText="1"/>
      <protection locked="0"/>
    </xf>
    <xf numFmtId="49" fontId="3" fillId="8" borderId="0" xfId="0" applyNumberFormat="1" applyFont="1" applyFill="1" applyAlignment="1" applyProtection="1">
      <alignment horizontal="center" vertical="top" wrapText="1"/>
      <protection locked="0"/>
    </xf>
    <xf numFmtId="0" fontId="0" fillId="0" borderId="24" xfId="0" applyBorder="1" applyAlignment="1">
      <alignment horizontal="center"/>
    </xf>
    <xf numFmtId="0" fontId="0" fillId="0" borderId="46" xfId="0" applyBorder="1" applyAlignment="1">
      <alignment horizontal="center"/>
    </xf>
    <xf numFmtId="0" fontId="0" fillId="0" borderId="24" xfId="0" applyBorder="1" applyAlignment="1">
      <alignment horizontal="center" wrapText="1"/>
    </xf>
    <xf numFmtId="0" fontId="0" fillId="0" borderId="46" xfId="0" applyBorder="1" applyAlignment="1">
      <alignment horizontal="center" wrapText="1"/>
    </xf>
    <xf numFmtId="0" fontId="18" fillId="0" borderId="33" xfId="0" applyFont="1" applyBorder="1" applyAlignment="1">
      <alignment horizontal="left"/>
    </xf>
    <xf numFmtId="49" fontId="3" fillId="8" borderId="30" xfId="0" applyNumberFormat="1" applyFont="1" applyFill="1" applyBorder="1" applyAlignment="1" applyProtection="1">
      <alignment horizontal="center" vertical="top" wrapText="1"/>
      <protection locked="0"/>
    </xf>
    <xf numFmtId="0" fontId="3" fillId="0" borderId="0" xfId="0" applyFont="1" applyAlignment="1">
      <alignment horizontal="center" wrapText="1"/>
    </xf>
    <xf numFmtId="0" fontId="3" fillId="0" borderId="19" xfId="0" applyFont="1" applyBorder="1" applyAlignment="1">
      <alignment horizontal="left" vertical="top"/>
    </xf>
    <xf numFmtId="0" fontId="3" fillId="0" borderId="21" xfId="0" applyFont="1" applyBorder="1" applyAlignment="1">
      <alignment horizontal="left" vertical="top"/>
    </xf>
    <xf numFmtId="0" fontId="0" fillId="0" borderId="41" xfId="0" applyBorder="1" applyAlignment="1">
      <alignment horizontal="center"/>
    </xf>
    <xf numFmtId="0" fontId="0" fillId="0" borderId="30" xfId="0" applyBorder="1" applyAlignment="1">
      <alignment horizontal="center"/>
    </xf>
    <xf numFmtId="0" fontId="3" fillId="0" borderId="30" xfId="0" applyFont="1" applyBorder="1" applyAlignment="1">
      <alignment horizontal="center"/>
    </xf>
    <xf numFmtId="0" fontId="3" fillId="0" borderId="46" xfId="0" applyFont="1" applyBorder="1" applyAlignment="1">
      <alignment horizontal="center"/>
    </xf>
    <xf numFmtId="0" fontId="0" fillId="0" borderId="30" xfId="0" applyBorder="1" applyAlignment="1">
      <alignment horizontal="center" wrapText="1"/>
    </xf>
    <xf numFmtId="0" fontId="0" fillId="0" borderId="47" xfId="0" applyBorder="1" applyAlignment="1">
      <alignment horizontal="center"/>
    </xf>
    <xf numFmtId="0" fontId="9" fillId="4" borderId="30" xfId="0" applyFont="1" applyFill="1" applyBorder="1" applyAlignment="1">
      <alignment horizontal="center" vertical="center" wrapText="1"/>
    </xf>
    <xf numFmtId="0" fontId="9" fillId="4" borderId="0" xfId="0" applyFont="1" applyFill="1" applyAlignment="1">
      <alignment horizontal="center" vertical="center" wrapText="1"/>
    </xf>
    <xf numFmtId="0" fontId="9" fillId="4" borderId="25" xfId="0" applyFont="1" applyFill="1" applyBorder="1" applyAlignment="1">
      <alignment horizontal="center" vertical="center" wrapText="1"/>
    </xf>
    <xf numFmtId="0" fontId="36" fillId="5" borderId="32" xfId="0" applyFont="1" applyFill="1" applyBorder="1" applyAlignment="1">
      <alignment horizontal="center" vertical="center"/>
    </xf>
    <xf numFmtId="0" fontId="37" fillId="5" borderId="33" xfId="0" applyFont="1" applyFill="1" applyBorder="1" applyAlignment="1">
      <alignment horizontal="center" vertical="center"/>
    </xf>
    <xf numFmtId="0" fontId="37" fillId="5" borderId="22" xfId="0" applyFont="1" applyFill="1" applyBorder="1" applyAlignment="1">
      <alignment horizontal="center" vertical="center"/>
    </xf>
    <xf numFmtId="0" fontId="37" fillId="5" borderId="23" xfId="0" applyFont="1" applyFill="1" applyBorder="1" applyAlignment="1">
      <alignment horizontal="center" vertical="center"/>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6" fillId="2" borderId="19" xfId="0" applyFont="1" applyFill="1" applyBorder="1" applyAlignment="1">
      <alignment horizontal="left" vertical="center" wrapText="1"/>
    </xf>
    <xf numFmtId="0" fontId="6" fillId="2" borderId="20" xfId="0" applyFont="1" applyFill="1" applyBorder="1" applyAlignment="1">
      <alignment horizontal="left" vertical="center" wrapText="1"/>
    </xf>
    <xf numFmtId="0" fontId="6" fillId="2" borderId="91" xfId="0" applyFont="1" applyFill="1" applyBorder="1" applyAlignment="1">
      <alignment horizontal="left" vertical="center" wrapText="1"/>
    </xf>
    <xf numFmtId="0" fontId="6" fillId="3" borderId="19" xfId="0" applyFont="1" applyFill="1" applyBorder="1" applyAlignment="1">
      <alignment horizontal="left" vertical="center"/>
    </xf>
    <xf numFmtId="0" fontId="6" fillId="3" borderId="20" xfId="0" applyFont="1" applyFill="1" applyBorder="1" applyAlignment="1">
      <alignment horizontal="left" vertical="center"/>
    </xf>
    <xf numFmtId="0" fontId="6" fillId="3" borderId="91" xfId="0" applyFont="1" applyFill="1" applyBorder="1" applyAlignment="1">
      <alignment horizontal="left" vertical="center"/>
    </xf>
    <xf numFmtId="0" fontId="6" fillId="3" borderId="35" xfId="0" applyFont="1" applyFill="1" applyBorder="1" applyAlignment="1">
      <alignment horizontal="left" vertical="center" wrapText="1"/>
    </xf>
    <xf numFmtId="0" fontId="6" fillId="3" borderId="62" xfId="0" applyFont="1" applyFill="1" applyBorder="1" applyAlignment="1">
      <alignment horizontal="left" vertical="center" wrapText="1"/>
    </xf>
    <xf numFmtId="0" fontId="6" fillId="3" borderId="63" xfId="0" applyFont="1" applyFill="1" applyBorder="1" applyAlignment="1">
      <alignment horizontal="left" vertical="center" wrapText="1"/>
    </xf>
    <xf numFmtId="0" fontId="39" fillId="5" borderId="55" xfId="0" applyFont="1" applyFill="1" applyBorder="1" applyAlignment="1">
      <alignment horizontal="center" vertical="center" wrapText="1"/>
    </xf>
    <xf numFmtId="0" fontId="39" fillId="5" borderId="43" xfId="0" applyFont="1" applyFill="1" applyBorder="1" applyAlignment="1">
      <alignment horizontal="center" vertical="center" wrapText="1"/>
    </xf>
    <xf numFmtId="0" fontId="39" fillId="5" borderId="4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9" fillId="5" borderId="2" xfId="0" applyFont="1" applyFill="1" applyBorder="1" applyAlignment="1">
      <alignment horizontal="center" vertical="center" wrapText="1"/>
    </xf>
    <xf numFmtId="0" fontId="6" fillId="3" borderId="19" xfId="0" applyFont="1" applyFill="1" applyBorder="1" applyAlignment="1">
      <alignment horizontal="left" vertical="center" wrapText="1"/>
    </xf>
    <xf numFmtId="0" fontId="6" fillId="3" borderId="20" xfId="0" applyFont="1" applyFill="1" applyBorder="1" applyAlignment="1">
      <alignment horizontal="left" vertical="center" wrapText="1"/>
    </xf>
    <xf numFmtId="0" fontId="6" fillId="3" borderId="91" xfId="0" applyFont="1" applyFill="1" applyBorder="1" applyAlignment="1">
      <alignment horizontal="left" vertical="center" wrapText="1"/>
    </xf>
    <xf numFmtId="0" fontId="6" fillId="3" borderId="19" xfId="0" applyFont="1" applyFill="1" applyBorder="1" applyAlignment="1" applyProtection="1">
      <alignment horizontal="center" vertical="center"/>
      <protection locked="0"/>
    </xf>
    <xf numFmtId="0" fontId="6" fillId="3" borderId="20" xfId="0" applyFont="1" applyFill="1" applyBorder="1" applyAlignment="1" applyProtection="1">
      <alignment horizontal="center" vertical="center"/>
      <protection locked="0"/>
    </xf>
    <xf numFmtId="0" fontId="6" fillId="3" borderId="91" xfId="0" applyFont="1" applyFill="1" applyBorder="1" applyAlignment="1" applyProtection="1">
      <alignment horizontal="center" vertical="center"/>
      <protection locked="0"/>
    </xf>
    <xf numFmtId="0" fontId="1" fillId="3" borderId="19"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6" fillId="3" borderId="19" xfId="0" applyFont="1" applyFill="1" applyBorder="1" applyAlignment="1">
      <alignment horizontal="center" vertical="center"/>
    </xf>
    <xf numFmtId="0" fontId="6" fillId="3" borderId="21" xfId="0" applyFont="1" applyFill="1" applyBorder="1" applyAlignment="1">
      <alignment horizontal="center" vertical="center"/>
    </xf>
    <xf numFmtId="0" fontId="3" fillId="2" borderId="19"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1" xfId="0" applyBorder="1" applyAlignment="1">
      <alignment horizontal="center"/>
    </xf>
    <xf numFmtId="0" fontId="3" fillId="6" borderId="52" xfId="0" applyFont="1" applyFill="1" applyBorder="1" applyAlignment="1">
      <alignment horizontal="left"/>
    </xf>
    <xf numFmtId="0" fontId="3" fillId="6" borderId="17" xfId="0" applyFont="1" applyFill="1" applyBorder="1" applyAlignment="1">
      <alignment horizontal="left"/>
    </xf>
    <xf numFmtId="0" fontId="3" fillId="6" borderId="18" xfId="0" applyFont="1" applyFill="1" applyBorder="1" applyAlignment="1">
      <alignment horizontal="left"/>
    </xf>
    <xf numFmtId="0" fontId="9" fillId="5" borderId="53" xfId="0" applyFont="1" applyFill="1" applyBorder="1" applyAlignment="1">
      <alignment horizontal="center" vertical="center" wrapText="1"/>
    </xf>
    <xf numFmtId="0" fontId="9" fillId="5" borderId="54" xfId="0" applyFont="1" applyFill="1" applyBorder="1" applyAlignment="1">
      <alignment horizontal="center" vertical="center" wrapText="1"/>
    </xf>
    <xf numFmtId="0" fontId="3" fillId="7" borderId="19" xfId="0" applyFont="1" applyFill="1" applyBorder="1" applyAlignment="1">
      <alignment horizontal="center" vertical="center"/>
    </xf>
    <xf numFmtId="0" fontId="3" fillId="7" borderId="20" xfId="0" applyFont="1" applyFill="1" applyBorder="1" applyAlignment="1">
      <alignment horizontal="center" vertical="center"/>
    </xf>
    <xf numFmtId="0" fontId="3" fillId="7" borderId="21" xfId="0" applyFont="1" applyFill="1" applyBorder="1" applyAlignment="1">
      <alignment horizontal="center" vertical="center"/>
    </xf>
    <xf numFmtId="0" fontId="33" fillId="16" borderId="87" xfId="4" applyFont="1" applyBorder="1" applyAlignment="1">
      <alignment horizontal="left" vertical="center" wrapText="1"/>
    </xf>
    <xf numFmtId="0" fontId="33" fillId="16" borderId="88" xfId="4" applyFont="1" applyBorder="1" applyAlignment="1">
      <alignment horizontal="left" vertical="center" wrapText="1"/>
    </xf>
    <xf numFmtId="0" fontId="33" fillId="16" borderId="86" xfId="4" applyFont="1" applyBorder="1" applyAlignment="1">
      <alignment horizontal="left" vertical="center" wrapText="1"/>
    </xf>
    <xf numFmtId="0" fontId="3" fillId="0" borderId="32" xfId="0" applyFont="1" applyBorder="1" applyAlignment="1">
      <alignment horizontal="left" vertical="top"/>
    </xf>
    <xf numFmtId="0" fontId="3"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5" fillId="13" borderId="59" xfId="0" applyFont="1" applyFill="1" applyBorder="1" applyAlignment="1">
      <alignment horizontal="center" vertical="center"/>
    </xf>
    <xf numFmtId="0" fontId="5" fillId="13" borderId="10" xfId="0" applyFont="1" applyFill="1" applyBorder="1" applyAlignment="1">
      <alignment horizontal="center" vertical="center"/>
    </xf>
    <xf numFmtId="0" fontId="5" fillId="5" borderId="55" xfId="0" applyFont="1" applyFill="1" applyBorder="1" applyAlignment="1">
      <alignment horizontal="center" vertical="center"/>
    </xf>
    <xf numFmtId="0" fontId="5" fillId="5" borderId="72" xfId="0" applyFont="1" applyFill="1" applyBorder="1" applyAlignment="1">
      <alignment horizontal="center" vertical="center"/>
    </xf>
    <xf numFmtId="0" fontId="5" fillId="5" borderId="30" xfId="0" applyFont="1" applyFill="1" applyBorder="1" applyAlignment="1">
      <alignment horizontal="center" vertical="center"/>
    </xf>
    <xf numFmtId="0" fontId="5" fillId="5" borderId="10" xfId="0" applyFont="1" applyFill="1" applyBorder="1" applyAlignment="1">
      <alignment horizontal="center" vertical="center"/>
    </xf>
    <xf numFmtId="0" fontId="3" fillId="14" borderId="59" xfId="0" applyFont="1" applyFill="1" applyBorder="1" applyAlignment="1">
      <alignment horizontal="center" vertical="center"/>
    </xf>
    <xf numFmtId="0" fontId="3" fillId="14" borderId="84" xfId="0" applyFont="1" applyFill="1" applyBorder="1" applyAlignment="1">
      <alignment horizontal="center" vertical="center"/>
    </xf>
    <xf numFmtId="0" fontId="5" fillId="5" borderId="31" xfId="0" applyFont="1" applyFill="1" applyBorder="1" applyAlignment="1">
      <alignment horizontal="center" vertical="center"/>
    </xf>
    <xf numFmtId="0" fontId="5" fillId="5" borderId="27" xfId="0" applyFont="1" applyFill="1" applyBorder="1" applyAlignment="1">
      <alignment horizontal="center" vertical="center"/>
    </xf>
    <xf numFmtId="0" fontId="0" fillId="0" borderId="68" xfId="0" applyBorder="1" applyAlignment="1">
      <alignment horizontal="center" vertical="center" wrapText="1"/>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3" fillId="0" borderId="52" xfId="0" applyFont="1" applyBorder="1" applyAlignment="1">
      <alignment horizontal="center" vertical="center" wrapText="1"/>
    </xf>
    <xf numFmtId="0" fontId="3" fillId="0" borderId="17" xfId="0" applyFont="1" applyBorder="1" applyAlignment="1">
      <alignment horizontal="center" vertical="center" wrapText="1"/>
    </xf>
    <xf numFmtId="2" fontId="27" fillId="0" borderId="16" xfId="0" applyNumberFormat="1" applyFont="1" applyBorder="1" applyAlignment="1">
      <alignment horizontal="center" vertical="center"/>
    </xf>
    <xf numFmtId="2" fontId="27" fillId="0" borderId="17" xfId="0" applyNumberFormat="1" applyFont="1" applyBorder="1" applyAlignment="1">
      <alignment horizontal="center" vertical="center"/>
    </xf>
    <xf numFmtId="2" fontId="27" fillId="0" borderId="18" xfId="0" applyNumberFormat="1" applyFont="1" applyBorder="1" applyAlignment="1">
      <alignment horizontal="center" vertical="center"/>
    </xf>
    <xf numFmtId="0" fontId="7" fillId="0" borderId="31" xfId="0" applyFont="1" applyBorder="1" applyAlignment="1">
      <alignment horizontal="center" vertical="center" wrapText="1"/>
    </xf>
    <xf numFmtId="0" fontId="7" fillId="0" borderId="27" xfId="0" applyFont="1" applyBorder="1" applyAlignment="1">
      <alignment horizontal="center" vertical="center" wrapText="1"/>
    </xf>
    <xf numFmtId="1" fontId="7" fillId="0" borderId="35" xfId="0" applyNumberFormat="1" applyFont="1" applyBorder="1" applyAlignment="1">
      <alignment horizontal="center" vertical="center"/>
    </xf>
    <xf numFmtId="1" fontId="7" fillId="0" borderId="62" xfId="0" applyNumberFormat="1" applyFont="1" applyBorder="1" applyAlignment="1">
      <alignment horizontal="center" vertical="center"/>
    </xf>
    <xf numFmtId="1" fontId="7" fillId="0" borderId="63" xfId="0" applyNumberFormat="1" applyFont="1" applyBorder="1" applyAlignment="1">
      <alignment horizontal="center" vertical="center"/>
    </xf>
    <xf numFmtId="0" fontId="3" fillId="0" borderId="64" xfId="0" applyFont="1" applyBorder="1" applyAlignment="1">
      <alignment horizontal="center" vertical="center" wrapText="1"/>
    </xf>
    <xf numFmtId="0" fontId="3" fillId="0" borderId="83" xfId="0" applyFont="1" applyBorder="1" applyAlignment="1">
      <alignment horizontal="center" vertical="center" wrapText="1"/>
    </xf>
    <xf numFmtId="1" fontId="3" fillId="0" borderId="32" xfId="0" applyNumberFormat="1" applyFont="1" applyBorder="1" applyAlignment="1">
      <alignment horizontal="center" vertical="center"/>
    </xf>
    <xf numFmtId="1" fontId="3" fillId="0" borderId="33" xfId="0" applyNumberFormat="1" applyFont="1" applyBorder="1" applyAlignment="1">
      <alignment horizontal="center" vertical="center"/>
    </xf>
    <xf numFmtId="1" fontId="3" fillId="0" borderId="34" xfId="0" applyNumberFormat="1" applyFont="1" applyBorder="1" applyAlignment="1">
      <alignment horizontal="center" vertical="center"/>
    </xf>
    <xf numFmtId="0" fontId="29" fillId="16" borderId="87" xfId="4" applyBorder="1" applyAlignment="1">
      <alignment horizontal="left" vertical="center" wrapText="1"/>
    </xf>
    <xf numFmtId="0" fontId="29" fillId="16" borderId="88" xfId="4" applyBorder="1" applyAlignment="1">
      <alignment horizontal="left" vertical="center" wrapText="1"/>
    </xf>
    <xf numFmtId="0" fontId="29" fillId="16" borderId="86" xfId="4" applyBorder="1" applyAlignment="1">
      <alignment horizontal="left" vertical="center" wrapText="1"/>
    </xf>
    <xf numFmtId="0" fontId="0" fillId="0" borderId="56" xfId="0" applyBorder="1" applyAlignment="1">
      <alignment horizontal="left" vertical="top"/>
    </xf>
    <xf numFmtId="0" fontId="12" fillId="5" borderId="55" xfId="0" applyFont="1" applyFill="1" applyBorder="1" applyAlignment="1">
      <alignment horizontal="center"/>
    </xf>
    <xf numFmtId="0" fontId="12" fillId="5" borderId="43" xfId="0" applyFont="1" applyFill="1" applyBorder="1" applyAlignment="1">
      <alignment horizontal="center"/>
    </xf>
    <xf numFmtId="0" fontId="12" fillId="5" borderId="44" xfId="0" applyFont="1" applyFill="1" applyBorder="1" applyAlignment="1">
      <alignment horizontal="center"/>
    </xf>
    <xf numFmtId="0" fontId="41" fillId="0" borderId="11" xfId="0" applyFont="1" applyBorder="1" applyAlignment="1">
      <alignment horizontal="left" vertical="top"/>
    </xf>
    <xf numFmtId="0" fontId="41" fillId="0" borderId="12" xfId="0" applyFont="1" applyBorder="1" applyAlignment="1">
      <alignment horizontal="left" vertical="top"/>
    </xf>
    <xf numFmtId="0" fontId="30" fillId="16" borderId="1" xfId="4" applyFont="1" applyBorder="1" applyAlignment="1">
      <alignment horizontal="left" vertical="top"/>
    </xf>
    <xf numFmtId="165" fontId="30" fillId="16" borderId="1" xfId="4" applyNumberFormat="1" applyFont="1" applyBorder="1" applyAlignment="1" applyProtection="1">
      <alignment horizontal="center" vertical="center"/>
    </xf>
    <xf numFmtId="0" fontId="30" fillId="16" borderId="1" xfId="4" applyFont="1" applyBorder="1" applyAlignment="1" applyProtection="1">
      <alignment horizontal="center" vertical="center"/>
    </xf>
    <xf numFmtId="0" fontId="30" fillId="16" borderId="6" xfId="4" applyFont="1" applyBorder="1" applyAlignment="1" applyProtection="1">
      <alignment horizontal="center" vertical="center"/>
    </xf>
    <xf numFmtId="0" fontId="5" fillId="5" borderId="32" xfId="0" applyFont="1" applyFill="1" applyBorder="1" applyAlignment="1">
      <alignment horizontal="center"/>
    </xf>
    <xf numFmtId="0" fontId="5" fillId="5" borderId="58" xfId="0" applyFont="1" applyFill="1" applyBorder="1" applyAlignment="1">
      <alignment horizontal="center"/>
    </xf>
    <xf numFmtId="0" fontId="5" fillId="5" borderId="73" xfId="0" applyFont="1" applyFill="1" applyBorder="1" applyAlignment="1">
      <alignment horizontal="center"/>
    </xf>
    <xf numFmtId="0" fontId="5" fillId="5" borderId="33" xfId="0" applyFont="1" applyFill="1" applyBorder="1" applyAlignment="1">
      <alignment horizontal="center"/>
    </xf>
    <xf numFmtId="0" fontId="5"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3" fillId="16" borderId="75" xfId="4" applyFont="1" applyBorder="1" applyAlignment="1">
      <alignment horizontal="left" vertical="center" wrapText="1"/>
    </xf>
    <xf numFmtId="0" fontId="33" fillId="16" borderId="79" xfId="4" applyFont="1" applyBorder="1" applyAlignment="1">
      <alignment horizontal="left" vertical="center" wrapText="1"/>
    </xf>
    <xf numFmtId="0" fontId="33" fillId="16" borderId="0" xfId="4" applyFont="1" applyBorder="1" applyAlignment="1">
      <alignment horizontal="left" vertical="center" wrapText="1"/>
    </xf>
    <xf numFmtId="0" fontId="33" fillId="16" borderId="80" xfId="4" applyFont="1" applyBorder="1" applyAlignment="1">
      <alignment horizontal="left" vertical="center" wrapText="1"/>
    </xf>
    <xf numFmtId="0" fontId="33" fillId="16" borderId="78" xfId="4" applyFont="1" applyBorder="1" applyAlignment="1">
      <alignment horizontal="left" vertical="center" wrapText="1"/>
    </xf>
    <xf numFmtId="0" fontId="33" fillId="16" borderId="81" xfId="4" applyFont="1" applyBorder="1" applyAlignment="1">
      <alignment horizontal="left" vertical="center" wrapText="1"/>
    </xf>
    <xf numFmtId="0" fontId="29" fillId="16" borderId="75" xfId="4" applyBorder="1" applyAlignment="1">
      <alignment horizontal="left" vertical="center" wrapText="1"/>
    </xf>
    <xf numFmtId="0" fontId="29" fillId="16" borderId="79" xfId="4" applyBorder="1" applyAlignment="1">
      <alignment horizontal="left" vertical="center" wrapText="1"/>
    </xf>
    <xf numFmtId="0" fontId="29" fillId="16" borderId="0" xfId="4" applyBorder="1" applyAlignment="1">
      <alignment horizontal="left" vertical="center" wrapText="1"/>
    </xf>
    <xf numFmtId="0" fontId="29" fillId="16" borderId="80" xfId="4" applyBorder="1" applyAlignment="1">
      <alignment horizontal="left" vertical="center" wrapText="1"/>
    </xf>
    <xf numFmtId="0" fontId="29" fillId="16" borderId="76" xfId="4" applyBorder="1" applyAlignment="1">
      <alignment horizontal="left" vertical="center" wrapText="1"/>
    </xf>
    <xf numFmtId="0" fontId="29" fillId="16" borderId="77" xfId="4" applyBorder="1" applyAlignment="1">
      <alignment horizontal="left" vertical="center" wrapText="1"/>
    </xf>
    <xf numFmtId="0" fontId="29" fillId="16" borderId="78" xfId="4" applyBorder="1" applyAlignment="1">
      <alignment horizontal="left" vertical="center" wrapText="1"/>
    </xf>
    <xf numFmtId="0" fontId="29" fillId="16" borderId="81" xfId="4" applyBorder="1" applyAlignment="1">
      <alignment horizontal="left" vertical="center" wrapText="1"/>
    </xf>
    <xf numFmtId="0" fontId="5" fillId="5" borderId="13" xfId="0" applyFont="1" applyFill="1" applyBorder="1" applyAlignment="1">
      <alignment horizontal="center"/>
    </xf>
    <xf numFmtId="0" fontId="5" fillId="5" borderId="14" xfId="0" applyFont="1" applyFill="1" applyBorder="1" applyAlignment="1">
      <alignment horizontal="center"/>
    </xf>
    <xf numFmtId="0" fontId="5" fillId="5" borderId="15" xfId="0" applyFont="1" applyFill="1" applyBorder="1" applyAlignment="1">
      <alignment horizontal="center"/>
    </xf>
    <xf numFmtId="0" fontId="5" fillId="5" borderId="60" xfId="0" applyFont="1" applyFill="1"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5" fillId="5" borderId="52" xfId="0" applyFont="1" applyFill="1" applyBorder="1" applyAlignment="1">
      <alignment horizontal="center"/>
    </xf>
    <xf numFmtId="0" fontId="5" fillId="5" borderId="71" xfId="0" applyFont="1" applyFill="1" applyBorder="1" applyAlignment="1">
      <alignment horizontal="center"/>
    </xf>
    <xf numFmtId="0" fontId="5" fillId="5" borderId="82" xfId="0" applyFont="1" applyFill="1" applyBorder="1" applyAlignment="1">
      <alignment horizontal="center"/>
    </xf>
    <xf numFmtId="0" fontId="5" fillId="5" borderId="22" xfId="0" applyFont="1" applyFill="1" applyBorder="1" applyAlignment="1">
      <alignment horizontal="center"/>
    </xf>
    <xf numFmtId="0" fontId="5" fillId="5" borderId="23" xfId="0" applyFont="1" applyFill="1" applyBorder="1" applyAlignment="1">
      <alignment horizontal="center"/>
    </xf>
    <xf numFmtId="0" fontId="11" fillId="4" borderId="1" xfId="0" applyFont="1" applyFill="1" applyBorder="1" applyAlignment="1">
      <alignment horizontal="left" vertical="center" wrapText="1"/>
    </xf>
    <xf numFmtId="0" fontId="14" fillId="9" borderId="1" xfId="0" applyFont="1" applyFill="1" applyBorder="1" applyAlignment="1">
      <alignment horizontal="left"/>
    </xf>
    <xf numFmtId="0" fontId="36" fillId="5" borderId="1" xfId="0" applyFont="1" applyFill="1" applyBorder="1" applyAlignment="1">
      <alignment horizontal="center"/>
    </xf>
    <xf numFmtId="0" fontId="10" fillId="0" borderId="1" xfId="0" applyFont="1" applyBorder="1" applyAlignment="1">
      <alignment horizontal="left"/>
    </xf>
    <xf numFmtId="0" fontId="10" fillId="0" borderId="1" xfId="0" applyFont="1" applyBorder="1" applyAlignment="1">
      <alignment horizontal="left" vertical="center"/>
    </xf>
    <xf numFmtId="0" fontId="10" fillId="0" borderId="19" xfId="0" applyFont="1" applyBorder="1" applyAlignment="1">
      <alignment horizontal="left" vertical="top"/>
    </xf>
    <xf numFmtId="0" fontId="10" fillId="0" borderId="20" xfId="0" applyFont="1" applyBorder="1" applyAlignment="1">
      <alignment horizontal="left" vertical="top"/>
    </xf>
    <xf numFmtId="0" fontId="10" fillId="0" borderId="21" xfId="0" applyFont="1" applyBorder="1" applyAlignment="1">
      <alignment horizontal="left" vertical="top"/>
    </xf>
    <xf numFmtId="0" fontId="5" fillId="5" borderId="32" xfId="0" applyFont="1" applyFill="1" applyBorder="1" applyAlignment="1">
      <alignment horizontal="left"/>
    </xf>
    <xf numFmtId="0" fontId="5" fillId="5" borderId="33" xfId="0" applyFont="1" applyFill="1" applyBorder="1" applyAlignment="1">
      <alignment horizontal="left"/>
    </xf>
    <xf numFmtId="0" fontId="5"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I29" dT="2023-04-05T17:06:22.86" personId="{00000000-0000-0000-0000-000000000000}" id="{7B22D1F0-9D79-8043-9DFC-A68CC9A912A1}">
    <text xml:space="preserve">Le budget « autres prestations » inclue un budget nécessaire aux : 1) PI pour suivre notamment la formation à distance. 2) Il comporte également un travail académique et d’ingénierie pédagogique : rédiger les examens par modules, effectuer les corrections des examens, gérer les fichiers des notes, lire et évaluer les mémoires. 3) La prime d’encadrement pédagogique de la formation (prime d’intéressement). </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3" Type="http://schemas.openxmlformats.org/officeDocument/2006/relationships/hyperlink" Target="mailto:franckbaron06@gmail.com" TargetMode="External"/><Relationship Id="rId2" Type="http://schemas.openxmlformats.org/officeDocument/2006/relationships/hyperlink" Target="mailto:pierluigi.graziani@unimes.fr" TargetMode="External"/><Relationship Id="rId1" Type="http://schemas.openxmlformats.org/officeDocument/2006/relationships/hyperlink" Target="mailto:galina.iakimova@univ-cotedazur.fr" TargetMode="External"/><Relationship Id="rId6" Type="http://schemas.openxmlformats.org/officeDocument/2006/relationships/vmlDrawing" Target="../drawings/vmlDrawing2.vml"/><Relationship Id="rId5" Type="http://schemas.openxmlformats.org/officeDocument/2006/relationships/hyperlink" Target="mailto:romodesprez@gmail.com" TargetMode="External"/><Relationship Id="rId4" Type="http://schemas.openxmlformats.org/officeDocument/2006/relationships/hyperlink" Target="mailto:catherine.bortolon@univ-grenoble-alpes.fr" TargetMode="Externa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vmlDrawing" Target="../drawings/vmlDrawing4.vml"/><Relationship Id="rId1" Type="http://schemas.openxmlformats.org/officeDocument/2006/relationships/drawing" Target="../drawings/drawing3.xml"/><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8" zoomScaleSheetLayoutView="100" workbookViewId="0">
      <selection activeCell="U29" sqref="U29"/>
    </sheetView>
  </sheetViews>
  <sheetFormatPr baseColWidth="10" defaultColWidth="9.140625" defaultRowHeight="15" x14ac:dyDescent="0.25"/>
  <cols>
    <col min="1" max="1" width="13.42578125" customWidth="1"/>
  </cols>
  <sheetData>
    <row r="1" spans="1:1" x14ac:dyDescent="0.25">
      <c r="A1" s="1"/>
    </row>
    <row r="23" ht="27.75" customHeight="1" x14ac:dyDescent="0.25"/>
    <row r="30" ht="129" customHeight="1" x14ac:dyDescent="0.25"/>
  </sheetData>
  <pageMargins left="0.7" right="0.7" top="0.75" bottom="0.75" header="0.3" footer="0.3"/>
  <pageSetup paperSize="9" scale="70" fitToHeight="0" orientation="landscape" r:id="rId1"/>
  <colBreaks count="1" manualBreakCount="1">
    <brk id="20" max="33" man="1"/>
  </colBreaks>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opLeftCell="A8" zoomScale="125" workbookViewId="0">
      <selection activeCell="D19" sqref="D19"/>
    </sheetView>
  </sheetViews>
  <sheetFormatPr baseColWidth="10" defaultRowHeight="15" x14ac:dyDescent="0.25"/>
  <cols>
    <col min="1" max="1" width="111.85546875" customWidth="1"/>
    <col min="2" max="2" width="21.7109375" customWidth="1"/>
    <col min="4" max="4" width="47.42578125" customWidth="1"/>
  </cols>
  <sheetData>
    <row r="1" spans="1:2" ht="68.25" customHeight="1" thickBot="1" x14ac:dyDescent="0.3">
      <c r="A1" s="53" t="s">
        <v>237</v>
      </c>
      <c r="B1" s="52"/>
    </row>
    <row r="2" spans="1:2" ht="15.75" thickBot="1" x14ac:dyDescent="0.3"/>
    <row r="3" spans="1:2" ht="15.75" thickBot="1" x14ac:dyDescent="0.3">
      <c r="A3" s="269" t="s">
        <v>351</v>
      </c>
      <c r="B3" s="270"/>
    </row>
    <row r="4" spans="1:2" ht="30.75" thickBot="1" x14ac:dyDescent="0.3">
      <c r="A4" s="58" t="s">
        <v>352</v>
      </c>
      <c r="B4" s="51"/>
    </row>
    <row r="5" spans="1:2" ht="15.75" thickBot="1" x14ac:dyDescent="0.3">
      <c r="A5" s="61" t="s">
        <v>353</v>
      </c>
      <c r="B5" s="59"/>
    </row>
    <row r="6" spans="1:2" ht="15.75" thickBot="1" x14ac:dyDescent="0.3">
      <c r="A6" s="62" t="s">
        <v>354</v>
      </c>
      <c r="B6" s="60"/>
    </row>
    <row r="7" spans="1:2" x14ac:dyDescent="0.25">
      <c r="A7" s="271" t="s">
        <v>355</v>
      </c>
      <c r="B7" s="272"/>
    </row>
    <row r="8" spans="1:2" ht="30" customHeight="1" x14ac:dyDescent="0.25">
      <c r="A8" s="278" t="s">
        <v>356</v>
      </c>
      <c r="B8" s="279"/>
    </row>
    <row r="9" spans="1:2" ht="30.75" customHeight="1" thickBot="1" x14ac:dyDescent="0.3">
      <c r="A9" s="265" t="s">
        <v>357</v>
      </c>
      <c r="B9" s="266"/>
    </row>
    <row r="10" spans="1:2" ht="72" customHeight="1" thickBot="1" x14ac:dyDescent="0.3">
      <c r="A10" s="269" t="s">
        <v>374</v>
      </c>
      <c r="B10" s="270"/>
    </row>
    <row r="11" spans="1:2" x14ac:dyDescent="0.25">
      <c r="A11" s="271" t="s">
        <v>226</v>
      </c>
      <c r="B11" s="272"/>
    </row>
    <row r="12" spans="1:2" x14ac:dyDescent="0.25">
      <c r="A12" s="65" t="s">
        <v>358</v>
      </c>
      <c r="B12" s="54"/>
    </row>
    <row r="13" spans="1:2" x14ac:dyDescent="0.25">
      <c r="A13" s="64" t="s">
        <v>359</v>
      </c>
      <c r="B13" s="63"/>
    </row>
    <row r="14" spans="1:2" x14ac:dyDescent="0.25">
      <c r="A14" s="64" t="s">
        <v>360</v>
      </c>
      <c r="B14" s="63"/>
    </row>
    <row r="15" spans="1:2" ht="15.75" thickBot="1" x14ac:dyDescent="0.3">
      <c r="A15" s="265" t="s">
        <v>361</v>
      </c>
      <c r="B15" s="266"/>
    </row>
    <row r="16" spans="1:2" ht="53.25" customHeight="1" thickBot="1" x14ac:dyDescent="0.3">
      <c r="A16" s="271" t="s">
        <v>373</v>
      </c>
      <c r="B16" s="272"/>
    </row>
    <row r="17" spans="1:4" ht="21.75" customHeight="1" x14ac:dyDescent="0.25">
      <c r="A17" s="57" t="s">
        <v>363</v>
      </c>
      <c r="B17" s="55"/>
    </row>
    <row r="18" spans="1:4" ht="21.75" customHeight="1" thickBot="1" x14ac:dyDescent="0.3">
      <c r="A18" s="65" t="s">
        <v>362</v>
      </c>
      <c r="B18" s="22"/>
    </row>
    <row r="19" spans="1:4" x14ac:dyDescent="0.25">
      <c r="A19" s="57" t="s">
        <v>227</v>
      </c>
      <c r="B19" s="72"/>
    </row>
    <row r="20" spans="1:4" x14ac:dyDescent="0.25">
      <c r="A20" s="67" t="s">
        <v>364</v>
      </c>
      <c r="B20" s="22"/>
    </row>
    <row r="21" spans="1:4" ht="15.75" thickBot="1" x14ac:dyDescent="0.3">
      <c r="A21" s="68" t="s">
        <v>365</v>
      </c>
      <c r="B21" s="56"/>
    </row>
    <row r="22" spans="1:4" ht="32.25" customHeight="1" thickBot="1" x14ac:dyDescent="0.3">
      <c r="A22" s="269" t="s">
        <v>485</v>
      </c>
      <c r="B22" s="270"/>
    </row>
    <row r="23" spans="1:4" ht="27.75" customHeight="1" thickBot="1" x14ac:dyDescent="0.3">
      <c r="A23" s="269" t="s">
        <v>366</v>
      </c>
      <c r="B23" s="270"/>
    </row>
    <row r="24" spans="1:4" x14ac:dyDescent="0.25">
      <c r="A24" s="276" t="s">
        <v>367</v>
      </c>
      <c r="B24" s="277"/>
    </row>
    <row r="25" spans="1:4" ht="15.75" thickBot="1" x14ac:dyDescent="0.3">
      <c r="A25" s="265" t="s">
        <v>368</v>
      </c>
      <c r="B25" s="266"/>
    </row>
    <row r="26" spans="1:4" ht="17.25" customHeight="1" x14ac:dyDescent="0.25">
      <c r="A26" s="57" t="s">
        <v>230</v>
      </c>
      <c r="B26" s="66"/>
    </row>
    <row r="27" spans="1:4" ht="84" customHeight="1" thickBot="1" x14ac:dyDescent="0.3">
      <c r="A27" s="265" t="s">
        <v>372</v>
      </c>
      <c r="B27" s="266"/>
    </row>
    <row r="28" spans="1:4" ht="15" customHeight="1" x14ac:dyDescent="0.25">
      <c r="A28" s="57" t="s">
        <v>0</v>
      </c>
      <c r="B28" s="71"/>
      <c r="C28" s="263"/>
      <c r="D28" s="264"/>
    </row>
    <row r="29" spans="1:4" ht="15.75" thickBot="1" x14ac:dyDescent="0.3">
      <c r="A29" s="274" t="s">
        <v>370</v>
      </c>
      <c r="B29" s="275"/>
      <c r="C29" s="263"/>
      <c r="D29" s="264"/>
    </row>
    <row r="30" spans="1:4" ht="25.5" customHeight="1" x14ac:dyDescent="0.25">
      <c r="A30" s="271" t="s">
        <v>228</v>
      </c>
      <c r="B30" s="272"/>
    </row>
    <row r="31" spans="1:4" ht="30.75" customHeight="1" thickBot="1" x14ac:dyDescent="0.3">
      <c r="A31" s="265" t="s">
        <v>371</v>
      </c>
      <c r="B31" s="266"/>
    </row>
    <row r="32" spans="1:4" ht="46.5" customHeight="1" thickBot="1" x14ac:dyDescent="0.3">
      <c r="A32" s="269" t="s">
        <v>369</v>
      </c>
      <c r="B32" s="270"/>
    </row>
    <row r="33" spans="1:2" ht="26.25" customHeight="1" x14ac:dyDescent="0.25">
      <c r="A33" s="57" t="s">
        <v>264</v>
      </c>
      <c r="B33" s="55"/>
    </row>
    <row r="34" spans="1:2" ht="58.5" customHeight="1" thickBot="1" x14ac:dyDescent="0.3">
      <c r="A34" s="265" t="s">
        <v>232</v>
      </c>
      <c r="B34" s="266"/>
    </row>
    <row r="35" spans="1:2" ht="20.25" customHeight="1" thickBot="1" x14ac:dyDescent="0.3">
      <c r="A35" s="269" t="s">
        <v>265</v>
      </c>
      <c r="B35" s="270"/>
    </row>
    <row r="36" spans="1:2" ht="21" customHeight="1" x14ac:dyDescent="0.25">
      <c r="A36" s="57" t="s">
        <v>266</v>
      </c>
      <c r="B36" s="55"/>
    </row>
    <row r="37" spans="1:2" ht="16.5" customHeight="1" thickBot="1" x14ac:dyDescent="0.3">
      <c r="A37" s="265" t="s">
        <v>229</v>
      </c>
      <c r="B37" s="266"/>
    </row>
    <row r="39" spans="1:2" x14ac:dyDescent="0.25">
      <c r="A39" s="267" t="s">
        <v>254</v>
      </c>
      <c r="B39" s="268"/>
    </row>
    <row r="41" spans="1:2" x14ac:dyDescent="0.25">
      <c r="A41" s="273" t="s">
        <v>231</v>
      </c>
      <c r="B41" s="273"/>
    </row>
    <row r="43" spans="1:2" x14ac:dyDescent="0.25">
      <c r="A43" s="262"/>
      <c r="B43" s="262"/>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drawing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31" zoomScaleNormal="90" zoomScalePageLayoutView="90" workbookViewId="0">
      <selection activeCell="A4" sqref="A4:Q16"/>
    </sheetView>
  </sheetViews>
  <sheetFormatPr baseColWidth="10" defaultRowHeight="15" x14ac:dyDescent="0.25"/>
  <cols>
    <col min="1" max="1" width="29.85546875" customWidth="1"/>
    <col min="2" max="2" width="23.28515625" customWidth="1"/>
    <col min="3" max="3" width="27.7109375" customWidth="1"/>
    <col min="4" max="4" width="26" customWidth="1"/>
  </cols>
  <sheetData>
    <row r="1" spans="1:17" ht="19.5" thickBot="1" x14ac:dyDescent="0.35">
      <c r="A1" s="313" t="s">
        <v>259</v>
      </c>
      <c r="B1" s="314"/>
      <c r="C1" s="314"/>
      <c r="D1" s="314"/>
      <c r="E1" s="314"/>
      <c r="F1" s="314"/>
      <c r="G1" s="314"/>
      <c r="H1" s="314"/>
      <c r="I1" s="314"/>
      <c r="J1" s="314"/>
      <c r="K1" s="314"/>
      <c r="L1" s="314"/>
      <c r="M1" s="314"/>
      <c r="N1" s="314"/>
      <c r="O1" s="314"/>
      <c r="P1" s="314"/>
      <c r="Q1" s="315"/>
    </row>
    <row r="2" spans="1:17" x14ac:dyDescent="0.25">
      <c r="A2" s="280" t="s">
        <v>241</v>
      </c>
      <c r="B2" s="281"/>
      <c r="C2" s="281"/>
      <c r="D2" s="281"/>
      <c r="E2" s="281"/>
      <c r="F2" s="281"/>
      <c r="G2" s="281"/>
      <c r="H2" s="281"/>
      <c r="I2" s="281"/>
      <c r="J2" s="281"/>
      <c r="K2" s="281"/>
      <c r="L2" s="281"/>
      <c r="M2" s="281"/>
      <c r="N2" s="281"/>
      <c r="O2" s="281"/>
      <c r="P2" s="281"/>
      <c r="Q2" s="282"/>
    </row>
    <row r="3" spans="1:17" ht="51" customHeight="1" x14ac:dyDescent="0.25">
      <c r="A3" s="286" t="s">
        <v>244</v>
      </c>
      <c r="B3" s="287"/>
      <c r="C3" s="287"/>
      <c r="D3" s="287"/>
      <c r="E3" s="287"/>
      <c r="F3" s="287"/>
      <c r="G3" s="287"/>
      <c r="H3" s="287"/>
      <c r="I3" s="287"/>
      <c r="J3" s="287"/>
      <c r="K3" s="287"/>
      <c r="L3" s="287"/>
      <c r="M3" s="287"/>
      <c r="N3" s="287"/>
      <c r="O3" s="287"/>
      <c r="P3" s="287"/>
      <c r="Q3" s="288"/>
    </row>
    <row r="4" spans="1:17" x14ac:dyDescent="0.25">
      <c r="A4" s="289" t="s">
        <v>481</v>
      </c>
      <c r="B4" s="290"/>
      <c r="C4" s="290"/>
      <c r="D4" s="290"/>
      <c r="E4" s="290"/>
      <c r="F4" s="290"/>
      <c r="G4" s="290"/>
      <c r="H4" s="290"/>
      <c r="I4" s="290"/>
      <c r="J4" s="290"/>
      <c r="K4" s="290"/>
      <c r="L4" s="290"/>
      <c r="M4" s="290"/>
      <c r="N4" s="290"/>
      <c r="O4" s="290"/>
      <c r="P4" s="290"/>
      <c r="Q4" s="291"/>
    </row>
    <row r="5" spans="1:17" x14ac:dyDescent="0.25">
      <c r="A5" s="289"/>
      <c r="B5" s="290"/>
      <c r="C5" s="290"/>
      <c r="D5" s="290"/>
      <c r="E5" s="290"/>
      <c r="F5" s="290"/>
      <c r="G5" s="290"/>
      <c r="H5" s="290"/>
      <c r="I5" s="290"/>
      <c r="J5" s="290"/>
      <c r="K5" s="290"/>
      <c r="L5" s="290"/>
      <c r="M5" s="290"/>
      <c r="N5" s="290"/>
      <c r="O5" s="290"/>
      <c r="P5" s="290"/>
      <c r="Q5" s="291"/>
    </row>
    <row r="6" spans="1:17" x14ac:dyDescent="0.25">
      <c r="A6" s="289"/>
      <c r="B6" s="290"/>
      <c r="C6" s="290"/>
      <c r="D6" s="290"/>
      <c r="E6" s="290"/>
      <c r="F6" s="290"/>
      <c r="G6" s="290"/>
      <c r="H6" s="290"/>
      <c r="I6" s="290"/>
      <c r="J6" s="290"/>
      <c r="K6" s="290"/>
      <c r="L6" s="290"/>
      <c r="M6" s="290"/>
      <c r="N6" s="290"/>
      <c r="O6" s="290"/>
      <c r="P6" s="290"/>
      <c r="Q6" s="291"/>
    </row>
    <row r="7" spans="1:17" x14ac:dyDescent="0.25">
      <c r="A7" s="289"/>
      <c r="B7" s="290"/>
      <c r="C7" s="290"/>
      <c r="D7" s="290"/>
      <c r="E7" s="290"/>
      <c r="F7" s="290"/>
      <c r="G7" s="290"/>
      <c r="H7" s="290"/>
      <c r="I7" s="290"/>
      <c r="J7" s="290"/>
      <c r="K7" s="290"/>
      <c r="L7" s="290"/>
      <c r="M7" s="290"/>
      <c r="N7" s="290"/>
      <c r="O7" s="290"/>
      <c r="P7" s="290"/>
      <c r="Q7" s="291"/>
    </row>
    <row r="8" spans="1:17" x14ac:dyDescent="0.25">
      <c r="A8" s="289"/>
      <c r="B8" s="290"/>
      <c r="C8" s="290"/>
      <c r="D8" s="290"/>
      <c r="E8" s="290"/>
      <c r="F8" s="290"/>
      <c r="G8" s="290"/>
      <c r="H8" s="290"/>
      <c r="I8" s="290"/>
      <c r="J8" s="290"/>
      <c r="K8" s="290"/>
      <c r="L8" s="290"/>
      <c r="M8" s="290"/>
      <c r="N8" s="290"/>
      <c r="O8" s="290"/>
      <c r="P8" s="290"/>
      <c r="Q8" s="291"/>
    </row>
    <row r="9" spans="1:17" x14ac:dyDescent="0.25">
      <c r="A9" s="289"/>
      <c r="B9" s="290"/>
      <c r="C9" s="290"/>
      <c r="D9" s="290"/>
      <c r="E9" s="290"/>
      <c r="F9" s="290"/>
      <c r="G9" s="290"/>
      <c r="H9" s="290"/>
      <c r="I9" s="290"/>
      <c r="J9" s="290"/>
      <c r="K9" s="290"/>
      <c r="L9" s="290"/>
      <c r="M9" s="290"/>
      <c r="N9" s="290"/>
      <c r="O9" s="290"/>
      <c r="P9" s="290"/>
      <c r="Q9" s="291"/>
    </row>
    <row r="10" spans="1:17" x14ac:dyDescent="0.25">
      <c r="A10" s="289"/>
      <c r="B10" s="290"/>
      <c r="C10" s="290"/>
      <c r="D10" s="290"/>
      <c r="E10" s="290"/>
      <c r="F10" s="290"/>
      <c r="G10" s="290"/>
      <c r="H10" s="290"/>
      <c r="I10" s="290"/>
      <c r="J10" s="290"/>
      <c r="K10" s="290"/>
      <c r="L10" s="290"/>
      <c r="M10" s="290"/>
      <c r="N10" s="290"/>
      <c r="O10" s="290"/>
      <c r="P10" s="290"/>
      <c r="Q10" s="291"/>
    </row>
    <row r="11" spans="1:17" x14ac:dyDescent="0.25">
      <c r="A11" s="289"/>
      <c r="B11" s="290"/>
      <c r="C11" s="290"/>
      <c r="D11" s="290"/>
      <c r="E11" s="290"/>
      <c r="F11" s="290"/>
      <c r="G11" s="290"/>
      <c r="H11" s="290"/>
      <c r="I11" s="290"/>
      <c r="J11" s="290"/>
      <c r="K11" s="290"/>
      <c r="L11" s="290"/>
      <c r="M11" s="290"/>
      <c r="N11" s="290"/>
      <c r="O11" s="290"/>
      <c r="P11" s="290"/>
      <c r="Q11" s="291"/>
    </row>
    <row r="12" spans="1:17" x14ac:dyDescent="0.25">
      <c r="A12" s="289"/>
      <c r="B12" s="290"/>
      <c r="C12" s="290"/>
      <c r="D12" s="290"/>
      <c r="E12" s="290"/>
      <c r="F12" s="290"/>
      <c r="G12" s="290"/>
      <c r="H12" s="290"/>
      <c r="I12" s="290"/>
      <c r="J12" s="290"/>
      <c r="K12" s="290"/>
      <c r="L12" s="290"/>
      <c r="M12" s="290"/>
      <c r="N12" s="290"/>
      <c r="O12" s="290"/>
      <c r="P12" s="290"/>
      <c r="Q12" s="291"/>
    </row>
    <row r="13" spans="1:17" x14ac:dyDescent="0.25">
      <c r="A13" s="289"/>
      <c r="B13" s="290"/>
      <c r="C13" s="290"/>
      <c r="D13" s="290"/>
      <c r="E13" s="290"/>
      <c r="F13" s="290"/>
      <c r="G13" s="290"/>
      <c r="H13" s="290"/>
      <c r="I13" s="290"/>
      <c r="J13" s="290"/>
      <c r="K13" s="290"/>
      <c r="L13" s="290"/>
      <c r="M13" s="290"/>
      <c r="N13" s="290"/>
      <c r="O13" s="290"/>
      <c r="P13" s="290"/>
      <c r="Q13" s="291"/>
    </row>
    <row r="14" spans="1:17" x14ac:dyDescent="0.25">
      <c r="A14" s="289"/>
      <c r="B14" s="290"/>
      <c r="C14" s="290"/>
      <c r="D14" s="290"/>
      <c r="E14" s="290"/>
      <c r="F14" s="290"/>
      <c r="G14" s="290"/>
      <c r="H14" s="290"/>
      <c r="I14" s="290"/>
      <c r="J14" s="290"/>
      <c r="K14" s="290"/>
      <c r="L14" s="290"/>
      <c r="M14" s="290"/>
      <c r="N14" s="290"/>
      <c r="O14" s="290"/>
      <c r="P14" s="290"/>
      <c r="Q14" s="291"/>
    </row>
    <row r="15" spans="1:17" x14ac:dyDescent="0.25">
      <c r="A15" s="289"/>
      <c r="B15" s="290"/>
      <c r="C15" s="290"/>
      <c r="D15" s="290"/>
      <c r="E15" s="290"/>
      <c r="F15" s="290"/>
      <c r="G15" s="290"/>
      <c r="H15" s="290"/>
      <c r="I15" s="290"/>
      <c r="J15" s="290"/>
      <c r="K15" s="290"/>
      <c r="L15" s="290"/>
      <c r="M15" s="290"/>
      <c r="N15" s="290"/>
      <c r="O15" s="290"/>
      <c r="P15" s="290"/>
      <c r="Q15" s="291"/>
    </row>
    <row r="16" spans="1:17" ht="174" customHeight="1" thickBot="1" x14ac:dyDescent="0.3">
      <c r="A16" s="292"/>
      <c r="B16" s="293"/>
      <c r="C16" s="293"/>
      <c r="D16" s="293"/>
      <c r="E16" s="293"/>
      <c r="F16" s="293"/>
      <c r="G16" s="293"/>
      <c r="H16" s="293"/>
      <c r="I16" s="293"/>
      <c r="J16" s="293"/>
      <c r="K16" s="293"/>
      <c r="L16" s="293"/>
      <c r="M16" s="293"/>
      <c r="N16" s="293"/>
      <c r="O16" s="293"/>
      <c r="P16" s="293"/>
      <c r="Q16" s="294"/>
    </row>
    <row r="17" spans="1:17" x14ac:dyDescent="0.25">
      <c r="A17" s="280" t="s">
        <v>242</v>
      </c>
      <c r="B17" s="281"/>
      <c r="C17" s="281"/>
      <c r="D17" s="281"/>
      <c r="E17" s="281"/>
      <c r="F17" s="281"/>
      <c r="G17" s="281"/>
      <c r="H17" s="281"/>
      <c r="I17" s="281"/>
      <c r="J17" s="281"/>
      <c r="K17" s="281"/>
      <c r="L17" s="281"/>
      <c r="M17" s="281"/>
      <c r="N17" s="281"/>
      <c r="O17" s="281"/>
      <c r="P17" s="281"/>
      <c r="Q17" s="282"/>
    </row>
    <row r="18" spans="1:17" ht="31.5" customHeight="1" x14ac:dyDescent="0.25">
      <c r="A18" s="286" t="s">
        <v>240</v>
      </c>
      <c r="B18" s="295"/>
      <c r="C18" s="295"/>
      <c r="D18" s="295"/>
      <c r="E18" s="295"/>
      <c r="F18" s="295"/>
      <c r="G18" s="295"/>
      <c r="H18" s="295"/>
      <c r="I18" s="295"/>
      <c r="J18" s="295"/>
      <c r="K18" s="295"/>
      <c r="L18" s="295"/>
      <c r="M18" s="295"/>
      <c r="N18" s="295"/>
      <c r="O18" s="295"/>
      <c r="P18" s="295"/>
      <c r="Q18" s="296"/>
    </row>
    <row r="19" spans="1:17" x14ac:dyDescent="0.25">
      <c r="A19" s="306" t="s">
        <v>482</v>
      </c>
      <c r="B19" s="307"/>
      <c r="C19" s="307"/>
      <c r="D19" s="307"/>
      <c r="E19" s="307"/>
      <c r="F19" s="307"/>
      <c r="G19" s="307"/>
      <c r="H19" s="307"/>
      <c r="I19" s="307"/>
      <c r="J19" s="307"/>
      <c r="K19" s="307"/>
      <c r="L19" s="307"/>
      <c r="M19" s="307"/>
      <c r="N19" s="307"/>
      <c r="O19" s="307"/>
      <c r="P19" s="307"/>
      <c r="Q19" s="308"/>
    </row>
    <row r="20" spans="1:17" x14ac:dyDescent="0.25">
      <c r="A20" s="309"/>
      <c r="B20" s="307"/>
      <c r="C20" s="307"/>
      <c r="D20" s="307"/>
      <c r="E20" s="307"/>
      <c r="F20" s="307"/>
      <c r="G20" s="307"/>
      <c r="H20" s="307"/>
      <c r="I20" s="307"/>
      <c r="J20" s="307"/>
      <c r="K20" s="307"/>
      <c r="L20" s="307"/>
      <c r="M20" s="307"/>
      <c r="N20" s="307"/>
      <c r="O20" s="307"/>
      <c r="P20" s="307"/>
      <c r="Q20" s="308"/>
    </row>
    <row r="21" spans="1:17" x14ac:dyDescent="0.25">
      <c r="A21" s="309"/>
      <c r="B21" s="307"/>
      <c r="C21" s="307"/>
      <c r="D21" s="307"/>
      <c r="E21" s="307"/>
      <c r="F21" s="307"/>
      <c r="G21" s="307"/>
      <c r="H21" s="307"/>
      <c r="I21" s="307"/>
      <c r="J21" s="307"/>
      <c r="K21" s="307"/>
      <c r="L21" s="307"/>
      <c r="M21" s="307"/>
      <c r="N21" s="307"/>
      <c r="O21" s="307"/>
      <c r="P21" s="307"/>
      <c r="Q21" s="308"/>
    </row>
    <row r="22" spans="1:17" x14ac:dyDescent="0.25">
      <c r="A22" s="309"/>
      <c r="B22" s="307"/>
      <c r="C22" s="307"/>
      <c r="D22" s="307"/>
      <c r="E22" s="307"/>
      <c r="F22" s="307"/>
      <c r="G22" s="307"/>
      <c r="H22" s="307"/>
      <c r="I22" s="307"/>
      <c r="J22" s="307"/>
      <c r="K22" s="307"/>
      <c r="L22" s="307"/>
      <c r="M22" s="307"/>
      <c r="N22" s="307"/>
      <c r="O22" s="307"/>
      <c r="P22" s="307"/>
      <c r="Q22" s="308"/>
    </row>
    <row r="23" spans="1:17" x14ac:dyDescent="0.25">
      <c r="A23" s="309"/>
      <c r="B23" s="307"/>
      <c r="C23" s="307"/>
      <c r="D23" s="307"/>
      <c r="E23" s="307"/>
      <c r="F23" s="307"/>
      <c r="G23" s="307"/>
      <c r="H23" s="307"/>
      <c r="I23" s="307"/>
      <c r="J23" s="307"/>
      <c r="K23" s="307"/>
      <c r="L23" s="307"/>
      <c r="M23" s="307"/>
      <c r="N23" s="307"/>
      <c r="O23" s="307"/>
      <c r="P23" s="307"/>
      <c r="Q23" s="308"/>
    </row>
    <row r="24" spans="1:17" x14ac:dyDescent="0.25">
      <c r="A24" s="309"/>
      <c r="B24" s="307"/>
      <c r="C24" s="307"/>
      <c r="D24" s="307"/>
      <c r="E24" s="307"/>
      <c r="F24" s="307"/>
      <c r="G24" s="307"/>
      <c r="H24" s="307"/>
      <c r="I24" s="307"/>
      <c r="J24" s="307"/>
      <c r="K24" s="307"/>
      <c r="L24" s="307"/>
      <c r="M24" s="307"/>
      <c r="N24" s="307"/>
      <c r="O24" s="307"/>
      <c r="P24" s="307"/>
      <c r="Q24" s="308"/>
    </row>
    <row r="25" spans="1:17" x14ac:dyDescent="0.25">
      <c r="A25" s="309"/>
      <c r="B25" s="307"/>
      <c r="C25" s="307"/>
      <c r="D25" s="307"/>
      <c r="E25" s="307"/>
      <c r="F25" s="307"/>
      <c r="G25" s="307"/>
      <c r="H25" s="307"/>
      <c r="I25" s="307"/>
      <c r="J25" s="307"/>
      <c r="K25" s="307"/>
      <c r="L25" s="307"/>
      <c r="M25" s="307"/>
      <c r="N25" s="307"/>
      <c r="O25" s="307"/>
      <c r="P25" s="307"/>
      <c r="Q25" s="308"/>
    </row>
    <row r="26" spans="1:17" x14ac:dyDescent="0.25">
      <c r="A26" s="309"/>
      <c r="B26" s="307"/>
      <c r="C26" s="307"/>
      <c r="D26" s="307"/>
      <c r="E26" s="307"/>
      <c r="F26" s="307"/>
      <c r="G26" s="307"/>
      <c r="H26" s="307"/>
      <c r="I26" s="307"/>
      <c r="J26" s="307"/>
      <c r="K26" s="307"/>
      <c r="L26" s="307"/>
      <c r="M26" s="307"/>
      <c r="N26" s="307"/>
      <c r="O26" s="307"/>
      <c r="P26" s="307"/>
      <c r="Q26" s="308"/>
    </row>
    <row r="27" spans="1:17" x14ac:dyDescent="0.25">
      <c r="A27" s="309"/>
      <c r="B27" s="307"/>
      <c r="C27" s="307"/>
      <c r="D27" s="307"/>
      <c r="E27" s="307"/>
      <c r="F27" s="307"/>
      <c r="G27" s="307"/>
      <c r="H27" s="307"/>
      <c r="I27" s="307"/>
      <c r="J27" s="307"/>
      <c r="K27" s="307"/>
      <c r="L27" s="307"/>
      <c r="M27" s="307"/>
      <c r="N27" s="307"/>
      <c r="O27" s="307"/>
      <c r="P27" s="307"/>
      <c r="Q27" s="308"/>
    </row>
    <row r="28" spans="1:17" x14ac:dyDescent="0.25">
      <c r="A28" s="309"/>
      <c r="B28" s="307"/>
      <c r="C28" s="307"/>
      <c r="D28" s="307"/>
      <c r="E28" s="307"/>
      <c r="F28" s="307"/>
      <c r="G28" s="307"/>
      <c r="H28" s="307"/>
      <c r="I28" s="307"/>
      <c r="J28" s="307"/>
      <c r="K28" s="307"/>
      <c r="L28" s="307"/>
      <c r="M28" s="307"/>
      <c r="N28" s="307"/>
      <c r="O28" s="307"/>
      <c r="P28" s="307"/>
      <c r="Q28" s="308"/>
    </row>
    <row r="29" spans="1:17" x14ac:dyDescent="0.25">
      <c r="A29" s="309"/>
      <c r="B29" s="307"/>
      <c r="C29" s="307"/>
      <c r="D29" s="307"/>
      <c r="E29" s="307"/>
      <c r="F29" s="307"/>
      <c r="G29" s="307"/>
      <c r="H29" s="307"/>
      <c r="I29" s="307"/>
      <c r="J29" s="307"/>
      <c r="K29" s="307"/>
      <c r="L29" s="307"/>
      <c r="M29" s="307"/>
      <c r="N29" s="307"/>
      <c r="O29" s="307"/>
      <c r="P29" s="307"/>
      <c r="Q29" s="308"/>
    </row>
    <row r="30" spans="1:17" x14ac:dyDescent="0.25">
      <c r="A30" s="309"/>
      <c r="B30" s="307"/>
      <c r="C30" s="307"/>
      <c r="D30" s="307"/>
      <c r="E30" s="307"/>
      <c r="F30" s="307"/>
      <c r="G30" s="307"/>
      <c r="H30" s="307"/>
      <c r="I30" s="307"/>
      <c r="J30" s="307"/>
      <c r="K30" s="307"/>
      <c r="L30" s="307"/>
      <c r="M30" s="307"/>
      <c r="N30" s="307"/>
      <c r="O30" s="307"/>
      <c r="P30" s="307"/>
      <c r="Q30" s="308"/>
    </row>
    <row r="31" spans="1:17" ht="398.1" customHeight="1" thickBot="1" x14ac:dyDescent="0.3">
      <c r="A31" s="310"/>
      <c r="B31" s="311"/>
      <c r="C31" s="311"/>
      <c r="D31" s="311"/>
      <c r="E31" s="311"/>
      <c r="F31" s="311"/>
      <c r="G31" s="311"/>
      <c r="H31" s="311"/>
      <c r="I31" s="311"/>
      <c r="J31" s="311"/>
      <c r="K31" s="311"/>
      <c r="L31" s="311"/>
      <c r="M31" s="311"/>
      <c r="N31" s="311"/>
      <c r="O31" s="311"/>
      <c r="P31" s="311"/>
      <c r="Q31" s="312"/>
    </row>
    <row r="32" spans="1:17" x14ac:dyDescent="0.25">
      <c r="A32" s="280" t="s">
        <v>243</v>
      </c>
      <c r="B32" s="281"/>
      <c r="C32" s="281"/>
      <c r="D32" s="281"/>
      <c r="E32" s="281"/>
      <c r="F32" s="281"/>
      <c r="G32" s="281"/>
      <c r="H32" s="281"/>
      <c r="I32" s="281"/>
      <c r="J32" s="281"/>
      <c r="K32" s="281"/>
      <c r="L32" s="281"/>
      <c r="M32" s="281"/>
      <c r="N32" s="281"/>
      <c r="O32" s="281"/>
      <c r="P32" s="281"/>
      <c r="Q32" s="282"/>
    </row>
    <row r="33" spans="1:17" ht="20.25" customHeight="1" x14ac:dyDescent="0.25">
      <c r="A33" s="286" t="s">
        <v>238</v>
      </c>
      <c r="B33" s="287"/>
      <c r="C33" s="287"/>
      <c r="D33" s="287"/>
      <c r="E33" s="287"/>
      <c r="F33" s="287"/>
      <c r="G33" s="287"/>
      <c r="H33" s="287"/>
      <c r="I33" s="287"/>
      <c r="J33" s="287"/>
      <c r="K33" s="287"/>
      <c r="L33" s="287"/>
      <c r="M33" s="287"/>
      <c r="N33" s="287"/>
      <c r="O33" s="287"/>
      <c r="P33" s="287"/>
      <c r="Q33" s="288"/>
    </row>
    <row r="34" spans="1:17" x14ac:dyDescent="0.25">
      <c r="A34" s="289" t="s">
        <v>484</v>
      </c>
      <c r="B34" s="297"/>
      <c r="C34" s="297"/>
      <c r="D34" s="297"/>
      <c r="E34" s="297"/>
      <c r="F34" s="297"/>
      <c r="G34" s="297"/>
      <c r="H34" s="297"/>
      <c r="I34" s="297"/>
      <c r="J34" s="297"/>
      <c r="K34" s="297"/>
      <c r="L34" s="297"/>
      <c r="M34" s="297"/>
      <c r="N34" s="297"/>
      <c r="O34" s="297"/>
      <c r="P34" s="297"/>
      <c r="Q34" s="298"/>
    </row>
    <row r="35" spans="1:17" x14ac:dyDescent="0.25">
      <c r="A35" s="299"/>
      <c r="B35" s="297"/>
      <c r="C35" s="297"/>
      <c r="D35" s="297"/>
      <c r="E35" s="297"/>
      <c r="F35" s="297"/>
      <c r="G35" s="297"/>
      <c r="H35" s="297"/>
      <c r="I35" s="297"/>
      <c r="J35" s="297"/>
      <c r="K35" s="297"/>
      <c r="L35" s="297"/>
      <c r="M35" s="297"/>
      <c r="N35" s="297"/>
      <c r="O35" s="297"/>
      <c r="P35" s="297"/>
      <c r="Q35" s="298"/>
    </row>
    <row r="36" spans="1:17" x14ac:dyDescent="0.25">
      <c r="A36" s="299"/>
      <c r="B36" s="297"/>
      <c r="C36" s="297"/>
      <c r="D36" s="297"/>
      <c r="E36" s="297"/>
      <c r="F36" s="297"/>
      <c r="G36" s="297"/>
      <c r="H36" s="297"/>
      <c r="I36" s="297"/>
      <c r="J36" s="297"/>
      <c r="K36" s="297"/>
      <c r="L36" s="297"/>
      <c r="M36" s="297"/>
      <c r="N36" s="297"/>
      <c r="O36" s="297"/>
      <c r="P36" s="297"/>
      <c r="Q36" s="298"/>
    </row>
    <row r="37" spans="1:17" x14ac:dyDescent="0.25">
      <c r="A37" s="299"/>
      <c r="B37" s="297"/>
      <c r="C37" s="297"/>
      <c r="D37" s="297"/>
      <c r="E37" s="297"/>
      <c r="F37" s="297"/>
      <c r="G37" s="297"/>
      <c r="H37" s="297"/>
      <c r="I37" s="297"/>
      <c r="J37" s="297"/>
      <c r="K37" s="297"/>
      <c r="L37" s="297"/>
      <c r="M37" s="297"/>
      <c r="N37" s="297"/>
      <c r="O37" s="297"/>
      <c r="P37" s="297"/>
      <c r="Q37" s="298"/>
    </row>
    <row r="38" spans="1:17" x14ac:dyDescent="0.25">
      <c r="A38" s="299"/>
      <c r="B38" s="297"/>
      <c r="C38" s="297"/>
      <c r="D38" s="297"/>
      <c r="E38" s="297"/>
      <c r="F38" s="297"/>
      <c r="G38" s="297"/>
      <c r="H38" s="297"/>
      <c r="I38" s="297"/>
      <c r="J38" s="297"/>
      <c r="K38" s="297"/>
      <c r="L38" s="297"/>
      <c r="M38" s="297"/>
      <c r="N38" s="297"/>
      <c r="O38" s="297"/>
      <c r="P38" s="297"/>
      <c r="Q38" s="298"/>
    </row>
    <row r="39" spans="1:17" x14ac:dyDescent="0.25">
      <c r="A39" s="299"/>
      <c r="B39" s="297"/>
      <c r="C39" s="297"/>
      <c r="D39" s="297"/>
      <c r="E39" s="297"/>
      <c r="F39" s="297"/>
      <c r="G39" s="297"/>
      <c r="H39" s="297"/>
      <c r="I39" s="297"/>
      <c r="J39" s="297"/>
      <c r="K39" s="297"/>
      <c r="L39" s="297"/>
      <c r="M39" s="297"/>
      <c r="N39" s="297"/>
      <c r="O39" s="297"/>
      <c r="P39" s="297"/>
      <c r="Q39" s="298"/>
    </row>
    <row r="40" spans="1:17" x14ac:dyDescent="0.25">
      <c r="A40" s="299"/>
      <c r="B40" s="297"/>
      <c r="C40" s="297"/>
      <c r="D40" s="297"/>
      <c r="E40" s="297"/>
      <c r="F40" s="297"/>
      <c r="G40" s="297"/>
      <c r="H40" s="297"/>
      <c r="I40" s="297"/>
      <c r="J40" s="297"/>
      <c r="K40" s="297"/>
      <c r="L40" s="297"/>
      <c r="M40" s="297"/>
      <c r="N40" s="297"/>
      <c r="O40" s="297"/>
      <c r="P40" s="297"/>
      <c r="Q40" s="298"/>
    </row>
    <row r="41" spans="1:17" x14ac:dyDescent="0.25">
      <c r="A41" s="299"/>
      <c r="B41" s="297"/>
      <c r="C41" s="297"/>
      <c r="D41" s="297"/>
      <c r="E41" s="297"/>
      <c r="F41" s="297"/>
      <c r="G41" s="297"/>
      <c r="H41" s="297"/>
      <c r="I41" s="297"/>
      <c r="J41" s="297"/>
      <c r="K41" s="297"/>
      <c r="L41" s="297"/>
      <c r="M41" s="297"/>
      <c r="N41" s="297"/>
      <c r="O41" s="297"/>
      <c r="P41" s="297"/>
      <c r="Q41" s="298"/>
    </row>
    <row r="42" spans="1:17" ht="2.1" customHeight="1" thickBot="1" x14ac:dyDescent="0.3">
      <c r="A42" s="299"/>
      <c r="B42" s="297"/>
      <c r="C42" s="297"/>
      <c r="D42" s="297"/>
      <c r="E42" s="297"/>
      <c r="F42" s="297"/>
      <c r="G42" s="297"/>
      <c r="H42" s="297"/>
      <c r="I42" s="297"/>
      <c r="J42" s="297"/>
      <c r="K42" s="297"/>
      <c r="L42" s="297"/>
      <c r="M42" s="297"/>
      <c r="N42" s="297"/>
      <c r="O42" s="297"/>
      <c r="P42" s="297"/>
      <c r="Q42" s="298"/>
    </row>
    <row r="43" spans="1:17" ht="15.75" hidden="1" thickBot="1" x14ac:dyDescent="0.3">
      <c r="A43" s="299"/>
      <c r="B43" s="297"/>
      <c r="C43" s="297"/>
      <c r="D43" s="297"/>
      <c r="E43" s="297"/>
      <c r="F43" s="297"/>
      <c r="G43" s="297"/>
      <c r="H43" s="297"/>
      <c r="I43" s="297"/>
      <c r="J43" s="297"/>
      <c r="K43" s="297"/>
      <c r="L43" s="297"/>
      <c r="M43" s="297"/>
      <c r="N43" s="297"/>
      <c r="O43" s="297"/>
      <c r="P43" s="297"/>
      <c r="Q43" s="298"/>
    </row>
    <row r="44" spans="1:17" ht="15.75" hidden="1" thickBot="1" x14ac:dyDescent="0.3">
      <c r="A44" s="299"/>
      <c r="B44" s="297"/>
      <c r="C44" s="297"/>
      <c r="D44" s="297"/>
      <c r="E44" s="297"/>
      <c r="F44" s="297"/>
      <c r="G44" s="297"/>
      <c r="H44" s="297"/>
      <c r="I44" s="297"/>
      <c r="J44" s="297"/>
      <c r="K44" s="297"/>
      <c r="L44" s="297"/>
      <c r="M44" s="297"/>
      <c r="N44" s="297"/>
      <c r="O44" s="297"/>
      <c r="P44" s="297"/>
      <c r="Q44" s="298"/>
    </row>
    <row r="45" spans="1:17" ht="15.75" hidden="1" thickBot="1" x14ac:dyDescent="0.3">
      <c r="A45" s="299"/>
      <c r="B45" s="297"/>
      <c r="C45" s="297"/>
      <c r="D45" s="297"/>
      <c r="E45" s="297"/>
      <c r="F45" s="297"/>
      <c r="G45" s="297"/>
      <c r="H45" s="297"/>
      <c r="I45" s="297"/>
      <c r="J45" s="297"/>
      <c r="K45" s="297"/>
      <c r="L45" s="297"/>
      <c r="M45" s="297"/>
      <c r="N45" s="297"/>
      <c r="O45" s="297"/>
      <c r="P45" s="297"/>
      <c r="Q45" s="298"/>
    </row>
    <row r="46" spans="1:17" ht="15.75" hidden="1" thickBot="1" x14ac:dyDescent="0.3">
      <c r="A46" s="300"/>
      <c r="B46" s="301"/>
      <c r="C46" s="301"/>
      <c r="D46" s="301"/>
      <c r="E46" s="301"/>
      <c r="F46" s="301"/>
      <c r="G46" s="301"/>
      <c r="H46" s="301"/>
      <c r="I46" s="301"/>
      <c r="J46" s="301"/>
      <c r="K46" s="301"/>
      <c r="L46" s="301"/>
      <c r="M46" s="301"/>
      <c r="N46" s="301"/>
      <c r="O46" s="301"/>
      <c r="P46" s="301"/>
      <c r="Q46" s="302"/>
    </row>
    <row r="47" spans="1:17" s="18" customFormat="1" ht="15" customHeight="1" x14ac:dyDescent="0.25">
      <c r="A47" s="303" t="s">
        <v>255</v>
      </c>
      <c r="B47" s="304"/>
      <c r="C47" s="304"/>
      <c r="D47" s="304"/>
      <c r="E47" s="304"/>
      <c r="F47" s="304"/>
      <c r="G47" s="304"/>
      <c r="H47" s="304"/>
      <c r="I47" s="304"/>
      <c r="J47" s="304"/>
      <c r="K47" s="304"/>
      <c r="L47" s="304"/>
      <c r="M47" s="304"/>
      <c r="N47" s="304"/>
      <c r="O47" s="304"/>
      <c r="P47" s="304"/>
      <c r="Q47" s="305"/>
    </row>
    <row r="48" spans="1:17" s="18" customFormat="1" ht="20.25" customHeight="1" x14ac:dyDescent="0.25">
      <c r="A48" s="286" t="s">
        <v>239</v>
      </c>
      <c r="B48" s="287"/>
      <c r="C48" s="287"/>
      <c r="D48" s="287"/>
      <c r="E48" s="287"/>
      <c r="F48" s="287"/>
      <c r="G48" s="287"/>
      <c r="H48" s="287"/>
      <c r="I48" s="287"/>
      <c r="J48" s="287"/>
      <c r="K48" s="287"/>
      <c r="L48" s="287"/>
      <c r="M48" s="287"/>
      <c r="N48" s="287"/>
      <c r="O48" s="287"/>
      <c r="P48" s="287"/>
      <c r="Q48" s="288"/>
    </row>
    <row r="49" spans="1:17" ht="16.5" customHeight="1" x14ac:dyDescent="0.25">
      <c r="A49" s="289" t="s">
        <v>483</v>
      </c>
      <c r="B49" s="290"/>
      <c r="C49" s="290"/>
      <c r="D49" s="290"/>
      <c r="E49" s="290"/>
      <c r="F49" s="290"/>
      <c r="G49" s="290"/>
      <c r="H49" s="290"/>
      <c r="I49" s="290"/>
      <c r="J49" s="290"/>
      <c r="K49" s="290"/>
      <c r="L49" s="290"/>
      <c r="M49" s="290"/>
      <c r="N49" s="290"/>
      <c r="O49" s="290"/>
      <c r="P49" s="290"/>
      <c r="Q49" s="291"/>
    </row>
    <row r="50" spans="1:17" x14ac:dyDescent="0.25">
      <c r="A50" s="289"/>
      <c r="B50" s="290"/>
      <c r="C50" s="290"/>
      <c r="D50" s="290"/>
      <c r="E50" s="290"/>
      <c r="F50" s="290"/>
      <c r="G50" s="290"/>
      <c r="H50" s="290"/>
      <c r="I50" s="290"/>
      <c r="J50" s="290"/>
      <c r="K50" s="290"/>
      <c r="L50" s="290"/>
      <c r="M50" s="290"/>
      <c r="N50" s="290"/>
      <c r="O50" s="290"/>
      <c r="P50" s="290"/>
      <c r="Q50" s="291"/>
    </row>
    <row r="51" spans="1:17" x14ac:dyDescent="0.25">
      <c r="A51" s="289"/>
      <c r="B51" s="290"/>
      <c r="C51" s="290"/>
      <c r="D51" s="290"/>
      <c r="E51" s="290"/>
      <c r="F51" s="290"/>
      <c r="G51" s="290"/>
      <c r="H51" s="290"/>
      <c r="I51" s="290"/>
      <c r="J51" s="290"/>
      <c r="K51" s="290"/>
      <c r="L51" s="290"/>
      <c r="M51" s="290"/>
      <c r="N51" s="290"/>
      <c r="O51" s="290"/>
      <c r="P51" s="290"/>
      <c r="Q51" s="291"/>
    </row>
    <row r="52" spans="1:17" x14ac:dyDescent="0.25">
      <c r="A52" s="289"/>
      <c r="B52" s="290"/>
      <c r="C52" s="290"/>
      <c r="D52" s="290"/>
      <c r="E52" s="290"/>
      <c r="F52" s="290"/>
      <c r="G52" s="290"/>
      <c r="H52" s="290"/>
      <c r="I52" s="290"/>
      <c r="J52" s="290"/>
      <c r="K52" s="290"/>
      <c r="L52" s="290"/>
      <c r="M52" s="290"/>
      <c r="N52" s="290"/>
      <c r="O52" s="290"/>
      <c r="P52" s="290"/>
      <c r="Q52" s="291"/>
    </row>
    <row r="53" spans="1:17" x14ac:dyDescent="0.25">
      <c r="A53" s="289"/>
      <c r="B53" s="290"/>
      <c r="C53" s="290"/>
      <c r="D53" s="290"/>
      <c r="E53" s="290"/>
      <c r="F53" s="290"/>
      <c r="G53" s="290"/>
      <c r="H53" s="290"/>
      <c r="I53" s="290"/>
      <c r="J53" s="290"/>
      <c r="K53" s="290"/>
      <c r="L53" s="290"/>
      <c r="M53" s="290"/>
      <c r="N53" s="290"/>
      <c r="O53" s="290"/>
      <c r="P53" s="290"/>
      <c r="Q53" s="291"/>
    </row>
    <row r="54" spans="1:17" x14ac:dyDescent="0.25">
      <c r="A54" s="289"/>
      <c r="B54" s="290"/>
      <c r="C54" s="290"/>
      <c r="D54" s="290"/>
      <c r="E54" s="290"/>
      <c r="F54" s="290"/>
      <c r="G54" s="290"/>
      <c r="H54" s="290"/>
      <c r="I54" s="290"/>
      <c r="J54" s="290"/>
      <c r="K54" s="290"/>
      <c r="L54" s="290"/>
      <c r="M54" s="290"/>
      <c r="N54" s="290"/>
      <c r="O54" s="290"/>
      <c r="P54" s="290"/>
      <c r="Q54" s="291"/>
    </row>
    <row r="55" spans="1:17" x14ac:dyDescent="0.25">
      <c r="A55" s="289"/>
      <c r="B55" s="290"/>
      <c r="C55" s="290"/>
      <c r="D55" s="290"/>
      <c r="E55" s="290"/>
      <c r="F55" s="290"/>
      <c r="G55" s="290"/>
      <c r="H55" s="290"/>
      <c r="I55" s="290"/>
      <c r="J55" s="290"/>
      <c r="K55" s="290"/>
      <c r="L55" s="290"/>
      <c r="M55" s="290"/>
      <c r="N55" s="290"/>
      <c r="O55" s="290"/>
      <c r="P55" s="290"/>
      <c r="Q55" s="291"/>
    </row>
    <row r="56" spans="1:17" x14ac:dyDescent="0.25">
      <c r="A56" s="289"/>
      <c r="B56" s="290"/>
      <c r="C56" s="290"/>
      <c r="D56" s="290"/>
      <c r="E56" s="290"/>
      <c r="F56" s="290"/>
      <c r="G56" s="290"/>
      <c r="H56" s="290"/>
      <c r="I56" s="290"/>
      <c r="J56" s="290"/>
      <c r="K56" s="290"/>
      <c r="L56" s="290"/>
      <c r="M56" s="290"/>
      <c r="N56" s="290"/>
      <c r="O56" s="290"/>
      <c r="P56" s="290"/>
      <c r="Q56" s="291"/>
    </row>
    <row r="57" spans="1:17" x14ac:dyDescent="0.25">
      <c r="A57" s="289"/>
      <c r="B57" s="290"/>
      <c r="C57" s="290"/>
      <c r="D57" s="290"/>
      <c r="E57" s="290"/>
      <c r="F57" s="290"/>
      <c r="G57" s="290"/>
      <c r="H57" s="290"/>
      <c r="I57" s="290"/>
      <c r="J57" s="290"/>
      <c r="K57" s="290"/>
      <c r="L57" s="290"/>
      <c r="M57" s="290"/>
      <c r="N57" s="290"/>
      <c r="O57" s="290"/>
      <c r="P57" s="290"/>
      <c r="Q57" s="291"/>
    </row>
    <row r="58" spans="1:17" x14ac:dyDescent="0.25">
      <c r="A58" s="289"/>
      <c r="B58" s="290"/>
      <c r="C58" s="290"/>
      <c r="D58" s="290"/>
      <c r="E58" s="290"/>
      <c r="F58" s="290"/>
      <c r="G58" s="290"/>
      <c r="H58" s="290"/>
      <c r="I58" s="290"/>
      <c r="J58" s="290"/>
      <c r="K58" s="290"/>
      <c r="L58" s="290"/>
      <c r="M58" s="290"/>
      <c r="N58" s="290"/>
      <c r="O58" s="290"/>
      <c r="P58" s="290"/>
      <c r="Q58" s="291"/>
    </row>
    <row r="59" spans="1:17" x14ac:dyDescent="0.25">
      <c r="A59" s="289"/>
      <c r="B59" s="290"/>
      <c r="C59" s="290"/>
      <c r="D59" s="290"/>
      <c r="E59" s="290"/>
      <c r="F59" s="290"/>
      <c r="G59" s="290"/>
      <c r="H59" s="290"/>
      <c r="I59" s="290"/>
      <c r="J59" s="290"/>
      <c r="K59" s="290"/>
      <c r="L59" s="290"/>
      <c r="M59" s="290"/>
      <c r="N59" s="290"/>
      <c r="O59" s="290"/>
      <c r="P59" s="290"/>
      <c r="Q59" s="291"/>
    </row>
    <row r="60" spans="1:17" x14ac:dyDescent="0.25">
      <c r="A60" s="289"/>
      <c r="B60" s="290"/>
      <c r="C60" s="290"/>
      <c r="D60" s="290"/>
      <c r="E60" s="290"/>
      <c r="F60" s="290"/>
      <c r="G60" s="290"/>
      <c r="H60" s="290"/>
      <c r="I60" s="290"/>
      <c r="J60" s="290"/>
      <c r="K60" s="290"/>
      <c r="L60" s="290"/>
      <c r="M60" s="290"/>
      <c r="N60" s="290"/>
      <c r="O60" s="290"/>
      <c r="P60" s="290"/>
      <c r="Q60" s="291"/>
    </row>
    <row r="61" spans="1:17" ht="23.1" customHeight="1" thickBot="1" x14ac:dyDescent="0.3">
      <c r="A61" s="292"/>
      <c r="B61" s="293"/>
      <c r="C61" s="293"/>
      <c r="D61" s="293"/>
      <c r="E61" s="293"/>
      <c r="F61" s="293"/>
      <c r="G61" s="293"/>
      <c r="H61" s="293"/>
      <c r="I61" s="293"/>
      <c r="J61" s="293"/>
      <c r="K61" s="293"/>
      <c r="L61" s="293"/>
      <c r="M61" s="293"/>
      <c r="N61" s="293"/>
      <c r="O61" s="293"/>
      <c r="P61" s="293"/>
      <c r="Q61" s="294"/>
    </row>
    <row r="62" spans="1:17" x14ac:dyDescent="0.25">
      <c r="A62" s="280" t="s">
        <v>323</v>
      </c>
      <c r="B62" s="281"/>
      <c r="C62" s="281"/>
      <c r="D62" s="281"/>
      <c r="E62" s="281"/>
      <c r="F62" s="281"/>
      <c r="G62" s="281"/>
      <c r="H62" s="281"/>
      <c r="I62" s="281"/>
      <c r="J62" s="281"/>
      <c r="K62" s="281"/>
      <c r="L62" s="281"/>
      <c r="M62" s="281"/>
      <c r="N62" s="281"/>
      <c r="O62" s="281"/>
      <c r="P62" s="281"/>
      <c r="Q62" s="282"/>
    </row>
    <row r="63" spans="1:17" ht="15" customHeight="1" x14ac:dyDescent="0.25">
      <c r="A63" s="283" t="s">
        <v>330</v>
      </c>
      <c r="B63" s="284"/>
      <c r="C63" s="284"/>
      <c r="D63" s="284"/>
      <c r="E63" s="284"/>
      <c r="F63" s="284"/>
      <c r="G63" s="284"/>
      <c r="H63" s="284"/>
      <c r="I63" s="284"/>
      <c r="J63" s="284"/>
      <c r="K63" s="284"/>
      <c r="L63" s="284"/>
      <c r="M63" s="284"/>
      <c r="N63" s="284"/>
      <c r="O63" s="284"/>
      <c r="P63" s="284"/>
      <c r="Q63" s="285"/>
    </row>
    <row r="64" spans="1:17" ht="45" x14ac:dyDescent="0.25">
      <c r="A64" s="35"/>
      <c r="B64" s="74" t="s">
        <v>205</v>
      </c>
      <c r="C64" s="74" t="s">
        <v>206</v>
      </c>
      <c r="D64" s="74" t="s">
        <v>245</v>
      </c>
      <c r="E64" s="36"/>
      <c r="F64" s="36"/>
      <c r="G64" s="36"/>
      <c r="H64" s="37"/>
      <c r="I64" s="37"/>
      <c r="J64" s="37"/>
      <c r="K64" s="37"/>
      <c r="L64" s="37"/>
      <c r="M64" s="37"/>
      <c r="N64" s="37"/>
      <c r="O64" s="37"/>
      <c r="P64" s="37"/>
      <c r="Q64" s="38"/>
    </row>
    <row r="65" spans="1:17" x14ac:dyDescent="0.25">
      <c r="A65" s="35" t="s">
        <v>246</v>
      </c>
      <c r="B65" s="35"/>
      <c r="C65" s="35"/>
      <c r="D65" s="35"/>
      <c r="E65" s="37"/>
      <c r="F65" s="37"/>
      <c r="G65" s="37"/>
      <c r="H65" s="37"/>
      <c r="I65" s="37"/>
      <c r="J65" s="37"/>
      <c r="K65" s="37"/>
      <c r="L65" s="37"/>
      <c r="M65" s="37"/>
      <c r="N65" s="37"/>
      <c r="O65" s="37"/>
      <c r="P65" s="37"/>
      <c r="Q65" s="38"/>
    </row>
    <row r="66" spans="1:17" x14ac:dyDescent="0.25">
      <c r="A66" s="35" t="s">
        <v>247</v>
      </c>
      <c r="B66" s="35"/>
      <c r="C66" s="35"/>
      <c r="D66" s="35"/>
      <c r="E66" s="37"/>
      <c r="F66" s="37"/>
      <c r="G66" s="37"/>
      <c r="H66" s="37"/>
      <c r="I66" s="37"/>
      <c r="J66" s="37"/>
      <c r="K66" s="37"/>
      <c r="L66" s="37"/>
      <c r="M66" s="37"/>
      <c r="N66" s="37"/>
      <c r="O66" s="37"/>
      <c r="P66" s="37"/>
      <c r="Q66" s="38"/>
    </row>
    <row r="67" spans="1:17" x14ac:dyDescent="0.25">
      <c r="A67" s="35" t="s">
        <v>248</v>
      </c>
      <c r="B67" s="35"/>
      <c r="C67" s="35"/>
      <c r="D67" s="35"/>
      <c r="E67" s="37"/>
      <c r="F67" s="37"/>
      <c r="G67" s="37"/>
      <c r="H67" s="37"/>
      <c r="I67" s="37"/>
      <c r="J67" s="37"/>
      <c r="K67" s="37"/>
      <c r="L67" s="37"/>
      <c r="M67" s="37"/>
      <c r="N67" s="37"/>
      <c r="O67" s="37"/>
      <c r="P67" s="37"/>
      <c r="Q67" s="38"/>
    </row>
    <row r="68" spans="1:17" x14ac:dyDescent="0.25">
      <c r="A68" s="35" t="s">
        <v>249</v>
      </c>
      <c r="B68" s="35"/>
      <c r="C68" s="35"/>
      <c r="D68" s="35"/>
      <c r="E68" s="37"/>
      <c r="F68" s="37"/>
      <c r="G68" s="37"/>
      <c r="H68" s="37"/>
      <c r="I68" s="37"/>
      <c r="J68" s="37"/>
      <c r="K68" s="37"/>
      <c r="L68" s="37"/>
      <c r="M68" s="37"/>
      <c r="N68" s="37"/>
      <c r="O68" s="37"/>
      <c r="P68" s="37"/>
      <c r="Q68" s="38"/>
    </row>
    <row r="69" spans="1:17" x14ac:dyDescent="0.25">
      <c r="A69" s="35" t="s">
        <v>250</v>
      </c>
      <c r="B69" s="35"/>
      <c r="C69" s="35"/>
      <c r="D69" s="35"/>
      <c r="E69" s="37"/>
      <c r="F69" s="37"/>
      <c r="G69" s="37"/>
      <c r="H69" s="37"/>
      <c r="I69" s="37"/>
      <c r="J69" s="37"/>
      <c r="K69" s="37"/>
      <c r="L69" s="37"/>
      <c r="M69" s="37"/>
      <c r="N69" s="37"/>
      <c r="O69" s="37"/>
      <c r="P69" s="37"/>
      <c r="Q69" s="38"/>
    </row>
    <row r="70" spans="1:17" x14ac:dyDescent="0.25">
      <c r="A70" s="35" t="s">
        <v>207</v>
      </c>
      <c r="B70" s="26"/>
      <c r="C70" s="39">
        <f>SUM(C65:C69)</f>
        <v>0</v>
      </c>
      <c r="D70" s="26"/>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headerFooter>
    <oddHeader>&amp;L&amp;G</oddHeader>
  </headerFooter>
  <legacyDrawingHF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55"/>
  <sheetViews>
    <sheetView tabSelected="1" topLeftCell="A19" zoomScale="90" zoomScaleNormal="90" zoomScalePageLayoutView="90" workbookViewId="0">
      <selection activeCell="D57" sqref="D57"/>
    </sheetView>
  </sheetViews>
  <sheetFormatPr baseColWidth="10" defaultRowHeight="15" x14ac:dyDescent="0.25"/>
  <cols>
    <col min="1" max="1" width="43" customWidth="1"/>
    <col min="2" max="2" width="14" customWidth="1"/>
    <col min="4" max="4" width="11.42578125" customWidth="1"/>
    <col min="6" max="6" width="14.42578125" customWidth="1"/>
    <col min="8" max="9" width="7.28515625" customWidth="1"/>
    <col min="10" max="10" width="13.42578125" customWidth="1"/>
    <col min="12" max="12" width="6" customWidth="1"/>
    <col min="14" max="14" width="8.7109375" customWidth="1"/>
    <col min="16" max="16" width="8.85546875" customWidth="1"/>
    <col min="17" max="17" width="8.28515625" customWidth="1"/>
    <col min="18" max="18" width="6.85546875" customWidth="1"/>
    <col min="19" max="19" width="16" customWidth="1"/>
    <col min="20" max="20" width="16.28515625" customWidth="1"/>
    <col min="21" max="21" width="22.42578125" customWidth="1"/>
  </cols>
  <sheetData>
    <row r="1" spans="1:21" ht="17.45" customHeight="1" thickBot="1" x14ac:dyDescent="0.35">
      <c r="A1" s="313" t="s">
        <v>325</v>
      </c>
      <c r="B1" s="314"/>
      <c r="C1" s="314"/>
      <c r="D1" s="314"/>
      <c r="E1" s="314"/>
      <c r="F1" s="314"/>
      <c r="G1" s="314"/>
      <c r="H1" s="314"/>
      <c r="I1" s="314"/>
      <c r="J1" s="314"/>
      <c r="K1" s="314"/>
      <c r="L1" s="314"/>
      <c r="M1" s="314"/>
      <c r="N1" s="314"/>
      <c r="O1" s="314"/>
      <c r="P1" s="314"/>
      <c r="Q1" s="314"/>
      <c r="R1" s="314"/>
      <c r="S1" s="314"/>
      <c r="T1" s="314"/>
      <c r="U1" s="314"/>
    </row>
    <row r="2" spans="1:21" ht="15.75" thickBot="1" x14ac:dyDescent="0.3">
      <c r="A2" s="328" t="s">
        <v>324</v>
      </c>
      <c r="B2" s="328"/>
      <c r="C2" s="328"/>
      <c r="D2" s="328"/>
      <c r="E2" s="328"/>
    </row>
    <row r="3" spans="1:21" x14ac:dyDescent="0.25">
      <c r="A3" s="280" t="s">
        <v>256</v>
      </c>
      <c r="B3" s="281"/>
      <c r="C3" s="281"/>
      <c r="D3" s="281"/>
      <c r="E3" s="281"/>
      <c r="F3" s="281"/>
      <c r="G3" s="281"/>
      <c r="H3" s="281"/>
      <c r="I3" s="281"/>
      <c r="J3" s="281"/>
      <c r="K3" s="281"/>
      <c r="L3" s="281"/>
      <c r="M3" s="281"/>
      <c r="N3" s="281"/>
      <c r="O3" s="281"/>
      <c r="P3" s="281"/>
      <c r="Q3" s="281"/>
      <c r="R3" s="281"/>
      <c r="S3" s="281"/>
      <c r="T3" s="281"/>
      <c r="U3" s="282"/>
    </row>
    <row r="4" spans="1:21" ht="15" customHeight="1" x14ac:dyDescent="0.25">
      <c r="A4" s="318" t="s">
        <v>178</v>
      </c>
      <c r="B4" s="319"/>
      <c r="C4" s="319"/>
      <c r="D4" s="319"/>
      <c r="E4" s="319"/>
      <c r="F4" s="319"/>
      <c r="G4" s="319"/>
      <c r="H4" s="319"/>
      <c r="I4" s="319"/>
      <c r="J4" s="319"/>
      <c r="K4" s="319"/>
      <c r="L4" s="319"/>
      <c r="M4" s="319"/>
      <c r="N4" s="319"/>
      <c r="O4" s="319"/>
      <c r="P4" s="319"/>
      <c r="Q4" s="319"/>
      <c r="R4" s="319"/>
      <c r="S4" s="319"/>
      <c r="T4" s="319"/>
      <c r="U4" s="320"/>
    </row>
    <row r="5" spans="1:21" x14ac:dyDescent="0.25">
      <c r="A5" s="309"/>
      <c r="B5" s="307"/>
      <c r="C5" s="307"/>
      <c r="D5" s="307"/>
      <c r="E5" s="307"/>
      <c r="F5" s="307"/>
      <c r="G5" s="307"/>
      <c r="H5" s="307"/>
      <c r="I5" s="307"/>
      <c r="J5" s="307"/>
      <c r="K5" s="307"/>
      <c r="L5" s="307"/>
      <c r="M5" s="307"/>
      <c r="N5" s="307"/>
      <c r="O5" s="307"/>
      <c r="P5" s="307"/>
      <c r="Q5" s="307"/>
      <c r="R5" s="307"/>
      <c r="S5" s="307"/>
      <c r="T5" s="307"/>
      <c r="U5" s="308"/>
    </row>
    <row r="6" spans="1:21" x14ac:dyDescent="0.25">
      <c r="A6" s="309"/>
      <c r="B6" s="307"/>
      <c r="C6" s="307"/>
      <c r="D6" s="307"/>
      <c r="E6" s="307"/>
      <c r="F6" s="307"/>
      <c r="G6" s="307"/>
      <c r="H6" s="307"/>
      <c r="I6" s="307"/>
      <c r="J6" s="307"/>
      <c r="K6" s="307"/>
      <c r="L6" s="307"/>
      <c r="M6" s="307"/>
      <c r="N6" s="307"/>
      <c r="O6" s="307"/>
      <c r="P6" s="307"/>
      <c r="Q6" s="307"/>
      <c r="R6" s="307"/>
      <c r="S6" s="307"/>
      <c r="T6" s="307"/>
      <c r="U6" s="308"/>
    </row>
    <row r="7" spans="1:21" x14ac:dyDescent="0.25">
      <c r="A7" s="309"/>
      <c r="B7" s="307"/>
      <c r="C7" s="307"/>
      <c r="D7" s="307"/>
      <c r="E7" s="307"/>
      <c r="F7" s="307"/>
      <c r="G7" s="307"/>
      <c r="H7" s="307"/>
      <c r="I7" s="307"/>
      <c r="J7" s="307"/>
      <c r="K7" s="307"/>
      <c r="L7" s="307"/>
      <c r="M7" s="307"/>
      <c r="N7" s="307"/>
      <c r="O7" s="307"/>
      <c r="P7" s="307"/>
      <c r="Q7" s="307"/>
      <c r="R7" s="307"/>
      <c r="S7" s="307"/>
      <c r="T7" s="307"/>
      <c r="U7" s="308"/>
    </row>
    <row r="8" spans="1:21" x14ac:dyDescent="0.25">
      <c r="A8" s="309"/>
      <c r="B8" s="307"/>
      <c r="C8" s="307"/>
      <c r="D8" s="307"/>
      <c r="E8" s="307"/>
      <c r="F8" s="307"/>
      <c r="G8" s="307"/>
      <c r="H8" s="307"/>
      <c r="I8" s="307"/>
      <c r="J8" s="307"/>
      <c r="K8" s="307"/>
      <c r="L8" s="307"/>
      <c r="M8" s="307"/>
      <c r="N8" s="307"/>
      <c r="O8" s="307"/>
      <c r="P8" s="307"/>
      <c r="Q8" s="307"/>
      <c r="R8" s="307"/>
      <c r="S8" s="307"/>
      <c r="T8" s="307"/>
      <c r="U8" s="308"/>
    </row>
    <row r="9" spans="1:21" x14ac:dyDescent="0.25">
      <c r="A9" s="309"/>
      <c r="B9" s="307"/>
      <c r="C9" s="307"/>
      <c r="D9" s="307"/>
      <c r="E9" s="307"/>
      <c r="F9" s="307"/>
      <c r="G9" s="307"/>
      <c r="H9" s="307"/>
      <c r="I9" s="307"/>
      <c r="J9" s="307"/>
      <c r="K9" s="307"/>
      <c r="L9" s="307"/>
      <c r="M9" s="307"/>
      <c r="N9" s="307"/>
      <c r="O9" s="307"/>
      <c r="P9" s="307"/>
      <c r="Q9" s="307"/>
      <c r="R9" s="307"/>
      <c r="S9" s="307"/>
      <c r="T9" s="307"/>
      <c r="U9" s="308"/>
    </row>
    <row r="10" spans="1:21" x14ac:dyDescent="0.25">
      <c r="A10" s="309"/>
      <c r="B10" s="307"/>
      <c r="C10" s="307"/>
      <c r="D10" s="307"/>
      <c r="E10" s="307"/>
      <c r="F10" s="307"/>
      <c r="G10" s="307"/>
      <c r="H10" s="307"/>
      <c r="I10" s="307"/>
      <c r="J10" s="307"/>
      <c r="K10" s="307"/>
      <c r="L10" s="307"/>
      <c r="M10" s="307"/>
      <c r="N10" s="307"/>
      <c r="O10" s="307"/>
      <c r="P10" s="307"/>
      <c r="Q10" s="307"/>
      <c r="R10" s="307"/>
      <c r="S10" s="307"/>
      <c r="T10" s="307"/>
      <c r="U10" s="308"/>
    </row>
    <row r="11" spans="1:21" x14ac:dyDescent="0.25">
      <c r="A11" s="309"/>
      <c r="B11" s="307"/>
      <c r="C11" s="307"/>
      <c r="D11" s="307"/>
      <c r="E11" s="307"/>
      <c r="F11" s="307"/>
      <c r="G11" s="307"/>
      <c r="H11" s="307"/>
      <c r="I11" s="307"/>
      <c r="J11" s="307"/>
      <c r="K11" s="307"/>
      <c r="L11" s="307"/>
      <c r="M11" s="307"/>
      <c r="N11" s="307"/>
      <c r="O11" s="307"/>
      <c r="P11" s="307"/>
      <c r="Q11" s="307"/>
      <c r="R11" s="307"/>
      <c r="S11" s="307"/>
      <c r="T11" s="307"/>
      <c r="U11" s="308"/>
    </row>
    <row r="12" spans="1:21" x14ac:dyDescent="0.25">
      <c r="A12" s="309"/>
      <c r="B12" s="307"/>
      <c r="C12" s="307"/>
      <c r="D12" s="307"/>
      <c r="E12" s="307"/>
      <c r="F12" s="307"/>
      <c r="G12" s="307"/>
      <c r="H12" s="307"/>
      <c r="I12" s="307"/>
      <c r="J12" s="307"/>
      <c r="K12" s="307"/>
      <c r="L12" s="307"/>
      <c r="M12" s="307"/>
      <c r="N12" s="307"/>
      <c r="O12" s="307"/>
      <c r="P12" s="307"/>
      <c r="Q12" s="307"/>
      <c r="R12" s="307"/>
      <c r="S12" s="307"/>
      <c r="T12" s="307"/>
      <c r="U12" s="308"/>
    </row>
    <row r="13" spans="1:21" x14ac:dyDescent="0.25">
      <c r="A13" s="309"/>
      <c r="B13" s="307"/>
      <c r="C13" s="307"/>
      <c r="D13" s="307"/>
      <c r="E13" s="307"/>
      <c r="F13" s="307"/>
      <c r="G13" s="307"/>
      <c r="H13" s="307"/>
      <c r="I13" s="307"/>
      <c r="J13" s="307"/>
      <c r="K13" s="307"/>
      <c r="L13" s="307"/>
      <c r="M13" s="307"/>
      <c r="N13" s="307"/>
      <c r="O13" s="307"/>
      <c r="P13" s="307"/>
      <c r="Q13" s="307"/>
      <c r="R13" s="307"/>
      <c r="S13" s="307"/>
      <c r="T13" s="307"/>
      <c r="U13" s="308"/>
    </row>
    <row r="14" spans="1:21" x14ac:dyDescent="0.25">
      <c r="A14" s="309"/>
      <c r="B14" s="307"/>
      <c r="C14" s="307"/>
      <c r="D14" s="307"/>
      <c r="E14" s="307"/>
      <c r="F14" s="307"/>
      <c r="G14" s="307"/>
      <c r="H14" s="307"/>
      <c r="I14" s="307"/>
      <c r="J14" s="307"/>
      <c r="K14" s="307"/>
      <c r="L14" s="307"/>
      <c r="M14" s="307"/>
      <c r="N14" s="307"/>
      <c r="O14" s="307"/>
      <c r="P14" s="307"/>
      <c r="Q14" s="307"/>
      <c r="R14" s="307"/>
      <c r="S14" s="307"/>
      <c r="T14" s="307"/>
      <c r="U14" s="308"/>
    </row>
    <row r="15" spans="1:21" x14ac:dyDescent="0.25">
      <c r="A15" s="309"/>
      <c r="B15" s="307"/>
      <c r="C15" s="307"/>
      <c r="D15" s="307"/>
      <c r="E15" s="307"/>
      <c r="F15" s="307"/>
      <c r="G15" s="307"/>
      <c r="H15" s="307"/>
      <c r="I15" s="307"/>
      <c r="J15" s="307"/>
      <c r="K15" s="307"/>
      <c r="L15" s="307"/>
      <c r="M15" s="307"/>
      <c r="N15" s="307"/>
      <c r="O15" s="307"/>
      <c r="P15" s="307"/>
      <c r="Q15" s="307"/>
      <c r="R15" s="307"/>
      <c r="S15" s="307"/>
      <c r="T15" s="307"/>
      <c r="U15" s="308"/>
    </row>
    <row r="16" spans="1:21" x14ac:dyDescent="0.25">
      <c r="A16" s="309"/>
      <c r="B16" s="307"/>
      <c r="C16" s="307"/>
      <c r="D16" s="307"/>
      <c r="E16" s="307"/>
      <c r="F16" s="307"/>
      <c r="G16" s="307"/>
      <c r="H16" s="307"/>
      <c r="I16" s="307"/>
      <c r="J16" s="307"/>
      <c r="K16" s="307"/>
      <c r="L16" s="307"/>
      <c r="M16" s="307"/>
      <c r="N16" s="307"/>
      <c r="O16" s="307"/>
      <c r="P16" s="307"/>
      <c r="Q16" s="307"/>
      <c r="R16" s="307"/>
      <c r="S16" s="307"/>
      <c r="T16" s="307"/>
      <c r="U16" s="308"/>
    </row>
    <row r="17" spans="1:21" ht="1.35" customHeight="1" thickBot="1" x14ac:dyDescent="0.3">
      <c r="A17" s="310"/>
      <c r="B17" s="311"/>
      <c r="C17" s="311"/>
      <c r="D17" s="311"/>
      <c r="E17" s="311"/>
      <c r="F17" s="311"/>
      <c r="G17" s="311"/>
      <c r="H17" s="311"/>
      <c r="I17" s="311"/>
      <c r="J17" s="311"/>
      <c r="K17" s="311"/>
      <c r="L17" s="311"/>
      <c r="M17" s="311"/>
      <c r="N17" s="311"/>
      <c r="O17" s="311"/>
      <c r="P17" s="311"/>
      <c r="Q17" s="311"/>
      <c r="R17" s="311"/>
      <c r="S17" s="311"/>
      <c r="T17" s="311"/>
      <c r="U17" s="312"/>
    </row>
    <row r="18" spans="1:21" x14ac:dyDescent="0.25">
      <c r="A18" s="280" t="s">
        <v>257</v>
      </c>
      <c r="B18" s="281"/>
      <c r="C18" s="281"/>
      <c r="D18" s="281"/>
      <c r="E18" s="281"/>
      <c r="F18" s="281"/>
      <c r="G18" s="281"/>
      <c r="H18" s="281"/>
      <c r="I18" s="281"/>
      <c r="J18" s="281"/>
      <c r="K18" s="281"/>
      <c r="L18" s="281"/>
      <c r="M18" s="281"/>
      <c r="N18" s="281"/>
      <c r="O18" s="281"/>
      <c r="P18" s="281"/>
      <c r="Q18" s="281"/>
      <c r="R18" s="281"/>
      <c r="S18" s="281"/>
      <c r="T18" s="281"/>
      <c r="U18" s="282"/>
    </row>
    <row r="19" spans="1:21" ht="19.350000000000001" customHeight="1" x14ac:dyDescent="0.25">
      <c r="A19" s="318" t="s">
        <v>179</v>
      </c>
      <c r="B19" s="319"/>
      <c r="C19" s="319"/>
      <c r="D19" s="319"/>
      <c r="E19" s="319"/>
      <c r="F19" s="319"/>
      <c r="G19" s="319"/>
      <c r="H19" s="319"/>
      <c r="I19" s="319"/>
      <c r="J19" s="319"/>
      <c r="K19" s="319"/>
      <c r="L19" s="319"/>
      <c r="M19" s="319"/>
      <c r="N19" s="319"/>
      <c r="O19" s="319"/>
      <c r="P19" s="319"/>
      <c r="Q19" s="319"/>
      <c r="R19" s="319"/>
      <c r="S19" s="319"/>
      <c r="T19" s="319"/>
      <c r="U19" s="320"/>
    </row>
    <row r="20" spans="1:21" x14ac:dyDescent="0.25">
      <c r="A20" s="309"/>
      <c r="B20" s="307"/>
      <c r="C20" s="307"/>
      <c r="D20" s="307"/>
      <c r="E20" s="307"/>
      <c r="F20" s="307"/>
      <c r="G20" s="307"/>
      <c r="H20" s="307"/>
      <c r="I20" s="307"/>
      <c r="J20" s="307"/>
      <c r="K20" s="307"/>
      <c r="L20" s="307"/>
      <c r="M20" s="307"/>
      <c r="N20" s="307"/>
      <c r="O20" s="307"/>
      <c r="P20" s="307"/>
      <c r="Q20" s="307"/>
      <c r="R20" s="307"/>
      <c r="S20" s="307"/>
      <c r="T20" s="307"/>
      <c r="U20" s="308"/>
    </row>
    <row r="21" spans="1:21" x14ac:dyDescent="0.25">
      <c r="A21" s="309"/>
      <c r="B21" s="307"/>
      <c r="C21" s="307"/>
      <c r="D21" s="307"/>
      <c r="E21" s="307"/>
      <c r="F21" s="307"/>
      <c r="G21" s="307"/>
      <c r="H21" s="307"/>
      <c r="I21" s="307"/>
      <c r="J21" s="307"/>
      <c r="K21" s="307"/>
      <c r="L21" s="307"/>
      <c r="M21" s="307"/>
      <c r="N21" s="307"/>
      <c r="O21" s="307"/>
      <c r="P21" s="307"/>
      <c r="Q21" s="307"/>
      <c r="R21" s="307"/>
      <c r="S21" s="307"/>
      <c r="T21" s="307"/>
      <c r="U21" s="308"/>
    </row>
    <row r="22" spans="1:21" x14ac:dyDescent="0.25">
      <c r="A22" s="309"/>
      <c r="B22" s="307"/>
      <c r="C22" s="307"/>
      <c r="D22" s="307"/>
      <c r="E22" s="307"/>
      <c r="F22" s="307"/>
      <c r="G22" s="307"/>
      <c r="H22" s="307"/>
      <c r="I22" s="307"/>
      <c r="J22" s="307"/>
      <c r="K22" s="307"/>
      <c r="L22" s="307"/>
      <c r="M22" s="307"/>
      <c r="N22" s="307"/>
      <c r="O22" s="307"/>
      <c r="P22" s="307"/>
      <c r="Q22" s="307"/>
      <c r="R22" s="307"/>
      <c r="S22" s="307"/>
      <c r="T22" s="307"/>
      <c r="U22" s="308"/>
    </row>
    <row r="23" spans="1:21" x14ac:dyDescent="0.25">
      <c r="A23" s="309"/>
      <c r="B23" s="307"/>
      <c r="C23" s="307"/>
      <c r="D23" s="307"/>
      <c r="E23" s="307"/>
      <c r="F23" s="307"/>
      <c r="G23" s="307"/>
      <c r="H23" s="307"/>
      <c r="I23" s="307"/>
      <c r="J23" s="307"/>
      <c r="K23" s="307"/>
      <c r="L23" s="307"/>
      <c r="M23" s="307"/>
      <c r="N23" s="307"/>
      <c r="O23" s="307"/>
      <c r="P23" s="307"/>
      <c r="Q23" s="307"/>
      <c r="R23" s="307"/>
      <c r="S23" s="307"/>
      <c r="T23" s="307"/>
      <c r="U23" s="308"/>
    </row>
    <row r="24" spans="1:21" x14ac:dyDescent="0.25">
      <c r="A24" s="309"/>
      <c r="B24" s="307"/>
      <c r="C24" s="307"/>
      <c r="D24" s="307"/>
      <c r="E24" s="307"/>
      <c r="F24" s="307"/>
      <c r="G24" s="307"/>
      <c r="H24" s="307"/>
      <c r="I24" s="307"/>
      <c r="J24" s="307"/>
      <c r="K24" s="307"/>
      <c r="L24" s="307"/>
      <c r="M24" s="307"/>
      <c r="N24" s="307"/>
      <c r="O24" s="307"/>
      <c r="P24" s="307"/>
      <c r="Q24" s="307"/>
      <c r="R24" s="307"/>
      <c r="S24" s="307"/>
      <c r="T24" s="307"/>
      <c r="U24" s="308"/>
    </row>
    <row r="25" spans="1:21" x14ac:dyDescent="0.25">
      <c r="A25" s="309"/>
      <c r="B25" s="307"/>
      <c r="C25" s="307"/>
      <c r="D25" s="307"/>
      <c r="E25" s="307"/>
      <c r="F25" s="307"/>
      <c r="G25" s="307"/>
      <c r="H25" s="307"/>
      <c r="I25" s="307"/>
      <c r="J25" s="307"/>
      <c r="K25" s="307"/>
      <c r="L25" s="307"/>
      <c r="M25" s="307"/>
      <c r="N25" s="307"/>
      <c r="O25" s="307"/>
      <c r="P25" s="307"/>
      <c r="Q25" s="307"/>
      <c r="R25" s="307"/>
      <c r="S25" s="307"/>
      <c r="T25" s="307"/>
      <c r="U25" s="308"/>
    </row>
    <row r="26" spans="1:21" x14ac:dyDescent="0.25">
      <c r="A26" s="309"/>
      <c r="B26" s="307"/>
      <c r="C26" s="307"/>
      <c r="D26" s="307"/>
      <c r="E26" s="307"/>
      <c r="F26" s="307"/>
      <c r="G26" s="307"/>
      <c r="H26" s="307"/>
      <c r="I26" s="307"/>
      <c r="J26" s="307"/>
      <c r="K26" s="307"/>
      <c r="L26" s="307"/>
      <c r="M26" s="307"/>
      <c r="N26" s="307"/>
      <c r="O26" s="307"/>
      <c r="P26" s="307"/>
      <c r="Q26" s="307"/>
      <c r="R26" s="307"/>
      <c r="S26" s="307"/>
      <c r="T26" s="307"/>
      <c r="U26" s="308"/>
    </row>
    <row r="27" spans="1:21" x14ac:dyDescent="0.25">
      <c r="A27" s="309"/>
      <c r="B27" s="307"/>
      <c r="C27" s="307"/>
      <c r="D27" s="307"/>
      <c r="E27" s="307"/>
      <c r="F27" s="307"/>
      <c r="G27" s="307"/>
      <c r="H27" s="307"/>
      <c r="I27" s="307"/>
      <c r="J27" s="307"/>
      <c r="K27" s="307"/>
      <c r="L27" s="307"/>
      <c r="M27" s="307"/>
      <c r="N27" s="307"/>
      <c r="O27" s="307"/>
      <c r="P27" s="307"/>
      <c r="Q27" s="307"/>
      <c r="R27" s="307"/>
      <c r="S27" s="307"/>
      <c r="T27" s="307"/>
      <c r="U27" s="308"/>
    </row>
    <row r="28" spans="1:21" x14ac:dyDescent="0.25">
      <c r="A28" s="309"/>
      <c r="B28" s="307"/>
      <c r="C28" s="307"/>
      <c r="D28" s="307"/>
      <c r="E28" s="307"/>
      <c r="F28" s="307"/>
      <c r="G28" s="307"/>
      <c r="H28" s="307"/>
      <c r="I28" s="307"/>
      <c r="J28" s="307"/>
      <c r="K28" s="307"/>
      <c r="L28" s="307"/>
      <c r="M28" s="307"/>
      <c r="N28" s="307"/>
      <c r="O28" s="307"/>
      <c r="P28" s="307"/>
      <c r="Q28" s="307"/>
      <c r="R28" s="307"/>
      <c r="S28" s="307"/>
      <c r="T28" s="307"/>
      <c r="U28" s="308"/>
    </row>
    <row r="29" spans="1:21" x14ac:dyDescent="0.25">
      <c r="A29" s="309"/>
      <c r="B29" s="307"/>
      <c r="C29" s="307"/>
      <c r="D29" s="307"/>
      <c r="E29" s="307"/>
      <c r="F29" s="307"/>
      <c r="G29" s="307"/>
      <c r="H29" s="307"/>
      <c r="I29" s="307"/>
      <c r="J29" s="307"/>
      <c r="K29" s="307"/>
      <c r="L29" s="307"/>
      <c r="M29" s="307"/>
      <c r="N29" s="307"/>
      <c r="O29" s="307"/>
      <c r="P29" s="307"/>
      <c r="Q29" s="307"/>
      <c r="R29" s="307"/>
      <c r="S29" s="307"/>
      <c r="T29" s="307"/>
      <c r="U29" s="308"/>
    </row>
    <row r="30" spans="1:21" x14ac:dyDescent="0.25">
      <c r="A30" s="309"/>
      <c r="B30" s="307"/>
      <c r="C30" s="307"/>
      <c r="D30" s="307"/>
      <c r="E30" s="307"/>
      <c r="F30" s="307"/>
      <c r="G30" s="307"/>
      <c r="H30" s="307"/>
      <c r="I30" s="307"/>
      <c r="J30" s="307"/>
      <c r="K30" s="307"/>
      <c r="L30" s="307"/>
      <c r="M30" s="307"/>
      <c r="N30" s="307"/>
      <c r="O30" s="307"/>
      <c r="P30" s="307"/>
      <c r="Q30" s="307"/>
      <c r="R30" s="307"/>
      <c r="S30" s="307"/>
      <c r="T30" s="307"/>
      <c r="U30" s="308"/>
    </row>
    <row r="31" spans="1:21" x14ac:dyDescent="0.25">
      <c r="A31" s="309"/>
      <c r="B31" s="307"/>
      <c r="C31" s="307"/>
      <c r="D31" s="307"/>
      <c r="E31" s="307"/>
      <c r="F31" s="307"/>
      <c r="G31" s="307"/>
      <c r="H31" s="307"/>
      <c r="I31" s="307"/>
      <c r="J31" s="307"/>
      <c r="K31" s="307"/>
      <c r="L31" s="307"/>
      <c r="M31" s="307"/>
      <c r="N31" s="307"/>
      <c r="O31" s="307"/>
      <c r="P31" s="307"/>
      <c r="Q31" s="307"/>
      <c r="R31" s="307"/>
      <c r="S31" s="307"/>
      <c r="T31" s="307"/>
      <c r="U31" s="308"/>
    </row>
    <row r="32" spans="1:21" ht="15.75" thickBot="1" x14ac:dyDescent="0.3">
      <c r="A32" s="310"/>
      <c r="B32" s="311"/>
      <c r="C32" s="311"/>
      <c r="D32" s="311"/>
      <c r="E32" s="311"/>
      <c r="F32" s="311"/>
      <c r="G32" s="311"/>
      <c r="H32" s="311"/>
      <c r="I32" s="311"/>
      <c r="J32" s="311"/>
      <c r="K32" s="311"/>
      <c r="L32" s="311"/>
      <c r="M32" s="311"/>
      <c r="N32" s="311"/>
      <c r="O32" s="311"/>
      <c r="P32" s="311"/>
      <c r="Q32" s="311"/>
      <c r="R32" s="311"/>
      <c r="S32" s="311"/>
      <c r="T32" s="311"/>
      <c r="U32" s="312"/>
    </row>
    <row r="33" spans="1:21" x14ac:dyDescent="0.25">
      <c r="A33" s="280" t="s">
        <v>258</v>
      </c>
      <c r="B33" s="281"/>
      <c r="C33" s="281"/>
      <c r="D33" s="281"/>
      <c r="E33" s="281"/>
      <c r="F33" s="281"/>
      <c r="G33" s="281"/>
      <c r="H33" s="281"/>
      <c r="I33" s="281"/>
      <c r="J33" s="281"/>
      <c r="K33" s="281"/>
      <c r="L33" s="281"/>
      <c r="M33" s="281"/>
      <c r="N33" s="281"/>
      <c r="O33" s="281"/>
      <c r="P33" s="281"/>
      <c r="Q33" s="281"/>
      <c r="R33" s="281"/>
      <c r="S33" s="281"/>
      <c r="T33" s="281"/>
      <c r="U33" s="282"/>
    </row>
    <row r="34" spans="1:21" ht="14.1" customHeight="1" x14ac:dyDescent="0.25">
      <c r="A34" s="318"/>
      <c r="B34" s="319"/>
      <c r="C34" s="319"/>
      <c r="D34" s="319"/>
      <c r="E34" s="319"/>
      <c r="F34" s="319"/>
      <c r="G34" s="319"/>
      <c r="H34" s="319"/>
      <c r="I34" s="319"/>
      <c r="J34" s="319"/>
      <c r="K34" s="319"/>
      <c r="L34" s="319"/>
      <c r="M34" s="319"/>
      <c r="N34" s="319"/>
      <c r="O34" s="319"/>
      <c r="P34" s="319"/>
      <c r="Q34" s="319"/>
      <c r="R34" s="319"/>
      <c r="S34" s="319"/>
      <c r="T34" s="319"/>
      <c r="U34" s="320"/>
    </row>
    <row r="35" spans="1:21" ht="35.450000000000003" customHeight="1" x14ac:dyDescent="0.25">
      <c r="A35" s="329" t="s">
        <v>183</v>
      </c>
      <c r="B35" s="322"/>
      <c r="C35" s="321" t="s">
        <v>184</v>
      </c>
      <c r="D35" s="322"/>
      <c r="E35" s="321" t="s">
        <v>180</v>
      </c>
      <c r="F35" s="322"/>
      <c r="G35" s="321" t="s">
        <v>181</v>
      </c>
      <c r="H35" s="322"/>
      <c r="I35" s="321" t="s">
        <v>204</v>
      </c>
      <c r="J35" s="322"/>
      <c r="K35" s="321" t="s">
        <v>182</v>
      </c>
      <c r="L35" s="322"/>
      <c r="M35" s="321" t="s">
        <v>186</v>
      </c>
      <c r="N35" s="322"/>
      <c r="O35" s="321" t="s">
        <v>185</v>
      </c>
      <c r="P35" s="322"/>
      <c r="Q35" s="321" t="s">
        <v>187</v>
      </c>
      <c r="R35" s="323"/>
      <c r="S35" s="19" t="s">
        <v>188</v>
      </c>
      <c r="T35" s="19" t="s">
        <v>189</v>
      </c>
      <c r="U35" s="21" t="s">
        <v>190</v>
      </c>
    </row>
    <row r="36" spans="1:21" x14ac:dyDescent="0.25">
      <c r="A36" s="334"/>
      <c r="B36" s="325"/>
      <c r="C36" s="324"/>
      <c r="D36" s="325"/>
      <c r="E36" s="324"/>
      <c r="F36" s="325"/>
      <c r="G36" s="324"/>
      <c r="H36" s="325"/>
      <c r="I36" s="324"/>
      <c r="J36" s="325"/>
      <c r="K36" s="324"/>
      <c r="L36" s="325"/>
      <c r="M36" s="324"/>
      <c r="N36" s="325"/>
      <c r="O36" s="324"/>
      <c r="P36" s="325"/>
      <c r="Q36" s="324"/>
      <c r="R36" s="262"/>
      <c r="S36" s="20"/>
      <c r="T36" s="20"/>
      <c r="U36" s="22"/>
    </row>
    <row r="37" spans="1:21" x14ac:dyDescent="0.25">
      <c r="A37" s="335" t="s">
        <v>446</v>
      </c>
      <c r="B37" s="336"/>
      <c r="C37" s="324" t="s">
        <v>447</v>
      </c>
      <c r="D37" s="325"/>
      <c r="E37" s="324" t="s">
        <v>448</v>
      </c>
      <c r="F37" s="325"/>
      <c r="G37" s="324" t="s">
        <v>449</v>
      </c>
      <c r="H37" s="325"/>
      <c r="I37" s="324" t="s">
        <v>450</v>
      </c>
      <c r="J37" s="325"/>
      <c r="K37" s="324"/>
      <c r="L37" s="325"/>
      <c r="M37" s="324" t="s">
        <v>451</v>
      </c>
      <c r="N37" s="325"/>
      <c r="O37" s="324"/>
      <c r="P37" s="325"/>
      <c r="Q37" s="324"/>
      <c r="R37" s="262"/>
      <c r="S37" s="20"/>
      <c r="T37" s="20"/>
      <c r="U37" s="22"/>
    </row>
    <row r="38" spans="1:21" x14ac:dyDescent="0.25">
      <c r="A38" s="334" t="s">
        <v>446</v>
      </c>
      <c r="B38" s="325"/>
      <c r="C38" s="324" t="s">
        <v>447</v>
      </c>
      <c r="D38" s="325"/>
      <c r="E38" s="324" t="s">
        <v>448</v>
      </c>
      <c r="F38" s="325"/>
      <c r="G38" s="324" t="s">
        <v>452</v>
      </c>
      <c r="H38" s="325"/>
      <c r="I38" s="324" t="s">
        <v>453</v>
      </c>
      <c r="J38" s="325"/>
      <c r="K38" s="324"/>
      <c r="L38" s="325"/>
      <c r="M38" s="324" t="s">
        <v>454</v>
      </c>
      <c r="N38" s="325"/>
      <c r="O38" s="324"/>
      <c r="P38" s="325"/>
      <c r="Q38" s="324"/>
      <c r="R38" s="262"/>
      <c r="S38" s="20"/>
      <c r="T38" s="20"/>
      <c r="U38" s="22"/>
    </row>
    <row r="39" spans="1:21" x14ac:dyDescent="0.25">
      <c r="A39" s="334" t="s">
        <v>459</v>
      </c>
      <c r="B39" s="325"/>
      <c r="C39" s="324" t="s">
        <v>455</v>
      </c>
      <c r="D39" s="325"/>
      <c r="E39" s="324" t="s">
        <v>456</v>
      </c>
      <c r="F39" s="325"/>
      <c r="G39" s="324" t="s">
        <v>457</v>
      </c>
      <c r="H39" s="325"/>
      <c r="I39" s="326" t="s">
        <v>460</v>
      </c>
      <c r="J39" s="327"/>
      <c r="K39" s="324"/>
      <c r="L39" s="325"/>
      <c r="M39" s="324" t="s">
        <v>458</v>
      </c>
      <c r="N39" s="325"/>
      <c r="O39" s="324"/>
      <c r="P39" s="325"/>
      <c r="Q39" s="324"/>
      <c r="R39" s="262"/>
      <c r="S39" s="20"/>
      <c r="T39" s="20"/>
      <c r="U39" s="22"/>
    </row>
    <row r="40" spans="1:21" x14ac:dyDescent="0.25">
      <c r="A40" s="334" t="s">
        <v>461</v>
      </c>
      <c r="B40" s="325"/>
      <c r="C40" s="324" t="s">
        <v>462</v>
      </c>
      <c r="D40" s="325"/>
      <c r="E40" s="324" t="s">
        <v>463</v>
      </c>
      <c r="F40" s="325"/>
      <c r="G40" s="324" t="s">
        <v>464</v>
      </c>
      <c r="H40" s="325"/>
      <c r="I40" s="324" t="s">
        <v>465</v>
      </c>
      <c r="J40" s="325"/>
      <c r="K40" s="324"/>
      <c r="L40" s="325"/>
      <c r="M40" s="324" t="s">
        <v>458</v>
      </c>
      <c r="N40" s="325"/>
      <c r="O40" s="324"/>
      <c r="P40" s="325"/>
      <c r="Q40" s="324"/>
      <c r="R40" s="262"/>
      <c r="S40" s="20"/>
      <c r="T40" s="20"/>
      <c r="U40" s="22" t="s">
        <v>466</v>
      </c>
    </row>
    <row r="41" spans="1:21" x14ac:dyDescent="0.25">
      <c r="A41" s="334" t="s">
        <v>467</v>
      </c>
      <c r="B41" s="325"/>
      <c r="C41" s="324" t="s">
        <v>468</v>
      </c>
      <c r="D41" s="325"/>
      <c r="E41" s="324" t="s">
        <v>469</v>
      </c>
      <c r="F41" s="325"/>
      <c r="G41" s="324" t="s">
        <v>470</v>
      </c>
      <c r="H41" s="325"/>
      <c r="I41" s="324" t="s">
        <v>471</v>
      </c>
      <c r="J41" s="325"/>
      <c r="K41" s="324"/>
      <c r="L41" s="325"/>
      <c r="M41" s="324"/>
      <c r="N41" s="325"/>
      <c r="O41" s="324"/>
      <c r="P41" s="325"/>
      <c r="Q41" s="324"/>
      <c r="R41" s="262"/>
      <c r="S41" s="20"/>
      <c r="T41" s="20"/>
      <c r="U41" s="22"/>
    </row>
    <row r="42" spans="1:21" x14ac:dyDescent="0.25">
      <c r="A42" s="337" t="s">
        <v>474</v>
      </c>
      <c r="B42" s="327"/>
      <c r="C42" s="324" t="s">
        <v>475</v>
      </c>
      <c r="D42" s="325"/>
      <c r="E42" s="324" t="s">
        <v>476</v>
      </c>
      <c r="F42" s="325"/>
      <c r="G42" s="324" t="s">
        <v>477</v>
      </c>
      <c r="H42" s="325"/>
      <c r="I42" s="324" t="s">
        <v>478</v>
      </c>
      <c r="J42" s="325"/>
      <c r="K42" s="324"/>
      <c r="L42" s="325"/>
      <c r="M42" s="324" t="s">
        <v>479</v>
      </c>
      <c r="N42" s="325"/>
      <c r="O42" s="324"/>
      <c r="P42" s="325"/>
      <c r="Q42" s="324"/>
      <c r="R42" s="262"/>
      <c r="S42" s="20"/>
      <c r="T42" s="20"/>
      <c r="U42" s="22"/>
    </row>
    <row r="43" spans="1:21" x14ac:dyDescent="0.25">
      <c r="A43" s="334"/>
      <c r="B43" s="325"/>
      <c r="C43" s="324"/>
      <c r="D43" s="325"/>
      <c r="E43" s="324"/>
      <c r="F43" s="325"/>
      <c r="G43" s="324"/>
      <c r="H43" s="325"/>
      <c r="I43" s="324"/>
      <c r="J43" s="325"/>
      <c r="K43" s="324"/>
      <c r="L43" s="325"/>
      <c r="M43" s="324"/>
      <c r="N43" s="325"/>
      <c r="O43" s="324"/>
      <c r="P43" s="325"/>
      <c r="Q43" s="324"/>
      <c r="R43" s="262"/>
      <c r="S43" s="20"/>
      <c r="T43" s="20"/>
      <c r="U43" s="22"/>
    </row>
    <row r="44" spans="1:21" x14ac:dyDescent="0.25">
      <c r="A44" s="338"/>
      <c r="B44" s="317"/>
      <c r="C44" s="316"/>
      <c r="D44" s="317"/>
      <c r="E44" s="316"/>
      <c r="F44" s="317"/>
      <c r="G44" s="316"/>
      <c r="H44" s="317"/>
      <c r="I44" s="316"/>
      <c r="J44" s="317"/>
      <c r="K44" s="316"/>
      <c r="L44" s="317"/>
      <c r="M44" s="316"/>
      <c r="N44" s="317"/>
      <c r="O44" s="316"/>
      <c r="P44" s="317"/>
      <c r="Q44" s="316"/>
      <c r="R44" s="333"/>
      <c r="S44" s="23"/>
      <c r="T44" s="23"/>
      <c r="U44" s="24"/>
    </row>
    <row r="46" spans="1:21" ht="128.1" customHeight="1" x14ac:dyDescent="0.25">
      <c r="A46" s="331" t="s">
        <v>338</v>
      </c>
      <c r="B46" s="332"/>
      <c r="D46" s="330" t="s">
        <v>472</v>
      </c>
      <c r="E46" s="330"/>
      <c r="F46" s="330"/>
      <c r="G46" s="330"/>
      <c r="H46" s="330"/>
      <c r="I46" s="330"/>
      <c r="J46" s="330"/>
      <c r="K46" s="330"/>
      <c r="L46" s="330"/>
    </row>
    <row r="55" spans="12:12" x14ac:dyDescent="0.25">
      <c r="L55" t="s">
        <v>473</v>
      </c>
    </row>
  </sheetData>
  <mergeCells count="102">
    <mergeCell ref="D46:L46"/>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pageMargins left="0.7" right="0.7" top="0.75" bottom="0.75" header="0.3" footer="0.3"/>
  <pageSetup paperSize="9" orientation="portrait" verticalDpi="0"/>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M63"/>
  <sheetViews>
    <sheetView zoomScaleNormal="100" zoomScalePageLayoutView="90" workbookViewId="0">
      <selection activeCell="E27" sqref="E27"/>
    </sheetView>
  </sheetViews>
  <sheetFormatPr baseColWidth="10" defaultRowHeight="15" x14ac:dyDescent="0.25"/>
  <cols>
    <col min="1" max="1" width="25.85546875" customWidth="1"/>
    <col min="2" max="2" width="16.28515625" customWidth="1"/>
    <col min="3" max="3" width="25.42578125" customWidth="1"/>
    <col min="4" max="4" width="28.7109375" customWidth="1"/>
    <col min="5" max="5" width="17.7109375" customWidth="1"/>
    <col min="7" max="7" width="30.140625" customWidth="1"/>
    <col min="8" max="8" width="22" customWidth="1"/>
    <col min="9" max="9" width="21" customWidth="1"/>
    <col min="10" max="10" width="29.140625" customWidth="1"/>
    <col min="11" max="11" width="10.28515625" customWidth="1"/>
    <col min="12" max="12" width="32.85546875" customWidth="1"/>
  </cols>
  <sheetData>
    <row r="1" spans="1:13" ht="24.75" customHeight="1" thickBot="1" x14ac:dyDescent="0.3">
      <c r="A1" s="342" t="s">
        <v>326</v>
      </c>
      <c r="B1" s="343"/>
      <c r="C1" s="343"/>
      <c r="D1" s="343"/>
      <c r="E1" s="343"/>
      <c r="F1" s="343"/>
      <c r="G1" s="344"/>
      <c r="H1" s="344"/>
      <c r="I1" s="344"/>
      <c r="J1" s="344"/>
      <c r="K1" s="344"/>
      <c r="L1" s="345"/>
    </row>
    <row r="2" spans="1:13" ht="24.75" customHeight="1" thickBot="1" x14ac:dyDescent="0.3">
      <c r="A2" s="339" t="s">
        <v>317</v>
      </c>
      <c r="B2" s="340"/>
      <c r="C2" s="340"/>
      <c r="D2" s="340"/>
      <c r="E2" s="341"/>
      <c r="F2" s="171"/>
      <c r="G2" s="346" t="s">
        <v>318</v>
      </c>
      <c r="H2" s="347"/>
      <c r="I2" s="347"/>
      <c r="J2" s="347"/>
      <c r="K2" s="347"/>
      <c r="L2" s="348"/>
    </row>
    <row r="3" spans="1:13" ht="36.75" customHeight="1" thickBot="1" x14ac:dyDescent="0.3">
      <c r="A3" s="183" t="s">
        <v>327</v>
      </c>
      <c r="B3" s="183" t="s">
        <v>319</v>
      </c>
      <c r="C3" s="184" t="s">
        <v>10</v>
      </c>
      <c r="D3" s="185" t="s">
        <v>11</v>
      </c>
      <c r="E3" s="186" t="s">
        <v>12</v>
      </c>
      <c r="F3" s="187"/>
      <c r="G3" s="253" t="s">
        <v>327</v>
      </c>
      <c r="H3" s="254" t="s">
        <v>320</v>
      </c>
      <c r="I3" s="254" t="s">
        <v>13</v>
      </c>
      <c r="J3" s="254" t="s">
        <v>11</v>
      </c>
      <c r="K3" s="254" t="s">
        <v>12</v>
      </c>
      <c r="L3" s="255" t="s">
        <v>172</v>
      </c>
    </row>
    <row r="4" spans="1:13" x14ac:dyDescent="0.25">
      <c r="A4" s="172"/>
      <c r="B4" s="173"/>
      <c r="C4" s="174"/>
      <c r="D4" s="174"/>
      <c r="E4" s="175"/>
      <c r="G4" s="256"/>
      <c r="H4" s="257"/>
      <c r="I4" s="258"/>
      <c r="J4" s="258"/>
      <c r="K4" s="258"/>
      <c r="L4" s="259"/>
    </row>
    <row r="5" spans="1:13" ht="30" x14ac:dyDescent="0.25">
      <c r="A5" s="218" t="s">
        <v>376</v>
      </c>
      <c r="B5" s="219" t="s">
        <v>377</v>
      </c>
      <c r="C5" s="220" t="s">
        <v>379</v>
      </c>
      <c r="D5" s="221" t="s">
        <v>394</v>
      </c>
      <c r="E5" s="177" t="s">
        <v>387</v>
      </c>
      <c r="G5" s="226" t="s">
        <v>440</v>
      </c>
      <c r="H5" s="176" t="s">
        <v>388</v>
      </c>
      <c r="I5" s="176" t="s">
        <v>389</v>
      </c>
      <c r="J5" s="176"/>
      <c r="K5" s="176" t="s">
        <v>407</v>
      </c>
      <c r="L5" s="178" t="s">
        <v>401</v>
      </c>
    </row>
    <row r="6" spans="1:13" x14ac:dyDescent="0.25">
      <c r="A6" s="218" t="s">
        <v>378</v>
      </c>
      <c r="B6" s="219" t="s">
        <v>377</v>
      </c>
      <c r="C6" s="220" t="s">
        <v>380</v>
      </c>
      <c r="D6" s="237" t="s">
        <v>393</v>
      </c>
      <c r="E6" s="177" t="s">
        <v>385</v>
      </c>
      <c r="G6" s="227" t="s">
        <v>390</v>
      </c>
      <c r="H6" s="176" t="s">
        <v>388</v>
      </c>
      <c r="I6" s="176" t="s">
        <v>391</v>
      </c>
      <c r="J6" s="221" t="s">
        <v>392</v>
      </c>
      <c r="K6" s="176" t="s">
        <v>406</v>
      </c>
      <c r="L6" s="178" t="s">
        <v>401</v>
      </c>
    </row>
    <row r="7" spans="1:13" ht="81" customHeight="1" thickBot="1" x14ac:dyDescent="0.3">
      <c r="A7" s="222" t="s">
        <v>381</v>
      </c>
      <c r="B7" s="219" t="s">
        <v>377</v>
      </c>
      <c r="C7" s="220" t="s">
        <v>382</v>
      </c>
      <c r="D7" s="221" t="s">
        <v>444</v>
      </c>
      <c r="E7" s="177" t="s">
        <v>386</v>
      </c>
      <c r="G7" s="227" t="s">
        <v>395</v>
      </c>
      <c r="H7" s="176" t="s">
        <v>388</v>
      </c>
      <c r="I7" s="176" t="s">
        <v>396</v>
      </c>
      <c r="J7" s="224" t="s">
        <v>397</v>
      </c>
      <c r="K7" s="176" t="s">
        <v>407</v>
      </c>
      <c r="L7" s="178" t="s">
        <v>401</v>
      </c>
    </row>
    <row r="8" spans="1:13" ht="38.25" x14ac:dyDescent="0.25">
      <c r="A8" s="228" t="s">
        <v>384</v>
      </c>
      <c r="B8" s="229" t="s">
        <v>377</v>
      </c>
      <c r="C8" s="238" t="s">
        <v>383</v>
      </c>
      <c r="D8" s="261" t="s">
        <v>445</v>
      </c>
      <c r="E8" s="231" t="s">
        <v>385</v>
      </c>
      <c r="G8" s="232" t="s">
        <v>398</v>
      </c>
      <c r="H8" s="230" t="s">
        <v>388</v>
      </c>
      <c r="I8" s="233" t="s">
        <v>399</v>
      </c>
      <c r="J8" s="234" t="s">
        <v>400</v>
      </c>
      <c r="K8" s="230" t="s">
        <v>407</v>
      </c>
      <c r="L8" s="178" t="s">
        <v>401</v>
      </c>
    </row>
    <row r="9" spans="1:13" s="26" customFormat="1" ht="15.75" x14ac:dyDescent="0.25">
      <c r="A9" s="239"/>
      <c r="B9" s="220"/>
      <c r="C9" s="235"/>
      <c r="D9" s="176"/>
      <c r="E9" s="177"/>
      <c r="F9" s="196"/>
      <c r="G9" s="227" t="s">
        <v>402</v>
      </c>
      <c r="H9" s="176" t="s">
        <v>403</v>
      </c>
      <c r="I9" s="225" t="s">
        <v>404</v>
      </c>
      <c r="J9" s="224" t="s">
        <v>405</v>
      </c>
      <c r="K9" s="176" t="s">
        <v>408</v>
      </c>
      <c r="L9" s="178" t="s">
        <v>401</v>
      </c>
      <c r="M9" s="236"/>
    </row>
    <row r="10" spans="1:13" s="26" customFormat="1" ht="30.95" customHeight="1" x14ac:dyDescent="0.25">
      <c r="A10" s="239"/>
      <c r="B10" s="220"/>
      <c r="C10" s="235"/>
      <c r="D10" s="176"/>
      <c r="E10" s="177"/>
      <c r="F10" s="196"/>
      <c r="G10" s="227" t="s">
        <v>409</v>
      </c>
      <c r="H10" s="176" t="s">
        <v>388</v>
      </c>
      <c r="I10" s="225" t="s">
        <v>396</v>
      </c>
      <c r="J10" s="224" t="s">
        <v>416</v>
      </c>
      <c r="K10" s="176" t="s">
        <v>410</v>
      </c>
      <c r="L10" s="178" t="s">
        <v>401</v>
      </c>
      <c r="M10" s="236"/>
    </row>
    <row r="11" spans="1:13" s="26" customFormat="1" ht="15.75" x14ac:dyDescent="0.25">
      <c r="A11" s="239"/>
      <c r="B11" s="220"/>
      <c r="C11" s="235"/>
      <c r="D11" s="176"/>
      <c r="E11" s="177"/>
      <c r="F11" s="196"/>
      <c r="G11" s="227" t="s">
        <v>411</v>
      </c>
      <c r="H11" s="176" t="s">
        <v>388</v>
      </c>
      <c r="I11" s="225" t="s">
        <v>412</v>
      </c>
      <c r="J11" s="224" t="s">
        <v>413</v>
      </c>
      <c r="K11" s="176" t="s">
        <v>408</v>
      </c>
      <c r="L11" s="178" t="s">
        <v>401</v>
      </c>
      <c r="M11" s="236"/>
    </row>
    <row r="12" spans="1:13" s="26" customFormat="1" ht="30.95" customHeight="1" x14ac:dyDescent="0.25">
      <c r="A12" s="239"/>
      <c r="B12" s="220"/>
      <c r="C12" s="235"/>
      <c r="D12" s="176"/>
      <c r="E12" s="177"/>
      <c r="F12" s="196"/>
      <c r="G12" s="227" t="s">
        <v>414</v>
      </c>
      <c r="H12" s="176" t="s">
        <v>415</v>
      </c>
      <c r="I12" s="225" t="s">
        <v>396</v>
      </c>
      <c r="J12" s="224" t="s">
        <v>416</v>
      </c>
      <c r="K12" s="176" t="s">
        <v>410</v>
      </c>
      <c r="L12" s="178" t="s">
        <v>401</v>
      </c>
      <c r="M12" s="236"/>
    </row>
    <row r="13" spans="1:13" s="26" customFormat="1" ht="15.75" x14ac:dyDescent="0.25">
      <c r="A13" s="239"/>
      <c r="B13" s="220"/>
      <c r="C13" s="235"/>
      <c r="D13" s="176"/>
      <c r="E13" s="177"/>
      <c r="F13" s="196"/>
      <c r="G13" s="227" t="s">
        <v>417</v>
      </c>
      <c r="H13" s="176" t="s">
        <v>418</v>
      </c>
      <c r="I13" s="225" t="s">
        <v>419</v>
      </c>
      <c r="J13" s="224" t="s">
        <v>420</v>
      </c>
      <c r="K13" s="176" t="s">
        <v>407</v>
      </c>
      <c r="L13" s="178" t="s">
        <v>401</v>
      </c>
      <c r="M13" s="236"/>
    </row>
    <row r="14" spans="1:13" s="26" customFormat="1" ht="30" x14ac:dyDescent="0.25">
      <c r="A14" s="239"/>
      <c r="B14" s="220"/>
      <c r="C14" s="235"/>
      <c r="D14" s="176"/>
      <c r="E14" s="177"/>
      <c r="F14" s="196"/>
      <c r="G14" s="227" t="s">
        <v>421</v>
      </c>
      <c r="H14" s="176" t="s">
        <v>422</v>
      </c>
      <c r="I14" s="225" t="s">
        <v>423</v>
      </c>
      <c r="J14" s="224" t="s">
        <v>424</v>
      </c>
      <c r="K14" s="176" t="s">
        <v>410</v>
      </c>
      <c r="L14" s="178" t="s">
        <v>401</v>
      </c>
      <c r="M14" s="236"/>
    </row>
    <row r="15" spans="1:13" s="26" customFormat="1" ht="15.75" x14ac:dyDescent="0.25">
      <c r="A15" s="239"/>
      <c r="B15" s="220"/>
      <c r="C15" s="235"/>
      <c r="D15" s="176"/>
      <c r="E15" s="177"/>
      <c r="F15" s="196"/>
      <c r="G15" s="227" t="s">
        <v>425</v>
      </c>
      <c r="H15" s="176" t="s">
        <v>415</v>
      </c>
      <c r="I15" s="225" t="s">
        <v>426</v>
      </c>
      <c r="J15" s="224" t="s">
        <v>427</v>
      </c>
      <c r="K15" s="176" t="s">
        <v>428</v>
      </c>
      <c r="L15" s="178" t="s">
        <v>401</v>
      </c>
      <c r="M15" s="236"/>
    </row>
    <row r="16" spans="1:13" s="26" customFormat="1" x14ac:dyDescent="0.25">
      <c r="A16" s="179"/>
      <c r="B16" s="223"/>
      <c r="C16" s="176"/>
      <c r="D16" s="176"/>
      <c r="E16" s="177"/>
      <c r="F16" s="196"/>
      <c r="G16" s="247" t="s">
        <v>429</v>
      </c>
      <c r="H16" s="176" t="s">
        <v>415</v>
      </c>
      <c r="I16" s="225" t="s">
        <v>426</v>
      </c>
      <c r="J16" s="224" t="s">
        <v>427</v>
      </c>
      <c r="K16" s="180" t="s">
        <v>408</v>
      </c>
      <c r="L16" s="178" t="s">
        <v>401</v>
      </c>
      <c r="M16" s="236"/>
    </row>
    <row r="17" spans="1:13" s="26" customFormat="1" x14ac:dyDescent="0.25">
      <c r="A17" s="179"/>
      <c r="B17" s="223"/>
      <c r="C17" s="176"/>
      <c r="D17" s="176"/>
      <c r="E17" s="177"/>
      <c r="F17" s="196"/>
      <c r="G17" s="248" t="s">
        <v>430</v>
      </c>
      <c r="H17" s="176" t="s">
        <v>415</v>
      </c>
      <c r="I17" s="225" t="s">
        <v>426</v>
      </c>
      <c r="J17" s="224" t="s">
        <v>427</v>
      </c>
      <c r="K17" s="180" t="s">
        <v>408</v>
      </c>
      <c r="L17" s="178" t="s">
        <v>401</v>
      </c>
      <c r="M17" s="236"/>
    </row>
    <row r="18" spans="1:13" s="26" customFormat="1" x14ac:dyDescent="0.25">
      <c r="A18" s="179"/>
      <c r="B18" s="223"/>
      <c r="C18" s="176"/>
      <c r="D18" s="176"/>
      <c r="E18" s="177"/>
      <c r="F18" s="196"/>
      <c r="G18" s="250" t="s">
        <v>431</v>
      </c>
      <c r="H18" s="249" t="s">
        <v>432</v>
      </c>
      <c r="I18" s="180" t="s">
        <v>426</v>
      </c>
      <c r="J18" s="224" t="s">
        <v>427</v>
      </c>
      <c r="K18" s="180" t="s">
        <v>408</v>
      </c>
      <c r="L18" s="178" t="s">
        <v>401</v>
      </c>
      <c r="M18" s="236"/>
    </row>
    <row r="19" spans="1:13" s="26" customFormat="1" x14ac:dyDescent="0.25">
      <c r="A19" s="240"/>
      <c r="B19" s="180"/>
      <c r="C19" s="180"/>
      <c r="D19" s="180"/>
      <c r="E19" s="241"/>
      <c r="F19" s="196"/>
      <c r="G19" s="250" t="s">
        <v>436</v>
      </c>
      <c r="H19" s="249" t="s">
        <v>415</v>
      </c>
      <c r="I19" s="180" t="s">
        <v>437</v>
      </c>
      <c r="J19" s="224" t="s">
        <v>438</v>
      </c>
      <c r="K19" s="180" t="s">
        <v>408</v>
      </c>
      <c r="L19" s="178" t="s">
        <v>401</v>
      </c>
      <c r="M19" s="236"/>
    </row>
    <row r="20" spans="1:13" s="26" customFormat="1" ht="15.75" thickBot="1" x14ac:dyDescent="0.3">
      <c r="A20" s="242"/>
      <c r="B20" s="181"/>
      <c r="C20" s="181"/>
      <c r="D20" s="181"/>
      <c r="E20" s="243"/>
      <c r="F20" s="196"/>
      <c r="G20" s="250" t="s">
        <v>439</v>
      </c>
      <c r="H20" s="249" t="s">
        <v>415</v>
      </c>
      <c r="I20" s="180" t="s">
        <v>412</v>
      </c>
      <c r="J20" s="224" t="s">
        <v>434</v>
      </c>
      <c r="K20" s="180" t="s">
        <v>408</v>
      </c>
      <c r="L20" s="178" t="s">
        <v>401</v>
      </c>
      <c r="M20" s="236"/>
    </row>
    <row r="21" spans="1:13" x14ac:dyDescent="0.25">
      <c r="A21" s="3"/>
      <c r="B21" s="3"/>
      <c r="C21" s="3"/>
      <c r="D21" s="3"/>
      <c r="E21" s="3"/>
      <c r="G21" s="251" t="s">
        <v>433</v>
      </c>
      <c r="H21" s="180" t="s">
        <v>415</v>
      </c>
      <c r="I21" s="180" t="s">
        <v>426</v>
      </c>
      <c r="J21" s="180" t="s">
        <v>434</v>
      </c>
      <c r="K21" s="26" t="s">
        <v>408</v>
      </c>
      <c r="L21" s="178" t="s">
        <v>401</v>
      </c>
    </row>
    <row r="22" spans="1:13" x14ac:dyDescent="0.25">
      <c r="A22" s="3"/>
      <c r="B22" s="3"/>
      <c r="C22" s="3"/>
      <c r="D22" s="3"/>
      <c r="E22" s="3"/>
      <c r="G22" s="251" t="s">
        <v>435</v>
      </c>
      <c r="H22" s="180" t="s">
        <v>415</v>
      </c>
      <c r="I22" s="180" t="s">
        <v>426</v>
      </c>
      <c r="J22" s="180" t="s">
        <v>434</v>
      </c>
      <c r="K22" s="26" t="s">
        <v>408</v>
      </c>
      <c r="L22" s="178" t="s">
        <v>401</v>
      </c>
    </row>
    <row r="23" spans="1:13" ht="15.75" thickBot="1" x14ac:dyDescent="0.3">
      <c r="A23" s="3"/>
      <c r="B23" s="3"/>
      <c r="C23" s="3"/>
      <c r="D23" s="3"/>
      <c r="E23" s="3"/>
      <c r="G23" s="252" t="s">
        <v>441</v>
      </c>
      <c r="H23" s="244" t="s">
        <v>442</v>
      </c>
      <c r="I23" s="244" t="s">
        <v>443</v>
      </c>
      <c r="J23" s="260" t="s">
        <v>438</v>
      </c>
      <c r="K23" s="245" t="s">
        <v>407</v>
      </c>
      <c r="L23" s="182" t="s">
        <v>401</v>
      </c>
    </row>
    <row r="24" spans="1:13" x14ac:dyDescent="0.25">
      <c r="A24" s="3"/>
      <c r="B24" s="3"/>
      <c r="C24" s="3"/>
      <c r="D24" s="3"/>
      <c r="E24" s="3"/>
      <c r="G24" s="3"/>
      <c r="H24" s="3"/>
      <c r="I24" s="3"/>
      <c r="J24" s="3"/>
    </row>
    <row r="25" spans="1:13" x14ac:dyDescent="0.25">
      <c r="A25" s="3"/>
      <c r="B25" s="3"/>
      <c r="C25" s="3"/>
      <c r="D25" s="3"/>
      <c r="E25" s="3"/>
      <c r="G25" s="3"/>
      <c r="H25" s="3"/>
      <c r="I25" s="3"/>
      <c r="J25" s="3"/>
    </row>
    <row r="26" spans="1:13" x14ac:dyDescent="0.25">
      <c r="A26" s="3"/>
      <c r="B26" s="3"/>
      <c r="C26" s="3"/>
      <c r="D26" s="3"/>
      <c r="E26" s="3"/>
      <c r="G26" s="3"/>
      <c r="H26" s="3"/>
      <c r="I26" s="3"/>
      <c r="J26" s="3"/>
    </row>
    <row r="27" spans="1:13" x14ac:dyDescent="0.25">
      <c r="A27" s="3"/>
      <c r="B27" s="3"/>
      <c r="C27" s="3"/>
      <c r="D27" s="3"/>
      <c r="E27" s="3"/>
      <c r="G27" s="3"/>
      <c r="H27" s="3"/>
      <c r="I27" s="3"/>
      <c r="J27" s="3"/>
    </row>
    <row r="28" spans="1:13" x14ac:dyDescent="0.25">
      <c r="A28" s="3"/>
      <c r="B28" s="3"/>
      <c r="C28" s="3"/>
      <c r="D28" s="3"/>
      <c r="E28" s="3"/>
      <c r="G28" s="3"/>
      <c r="H28" s="3"/>
      <c r="I28" s="3"/>
      <c r="J28" s="3"/>
    </row>
    <row r="29" spans="1:13" x14ac:dyDescent="0.25">
      <c r="A29" s="3"/>
      <c r="B29" s="3"/>
      <c r="C29" s="3"/>
      <c r="D29" s="3"/>
      <c r="E29" s="3"/>
      <c r="G29" s="246"/>
      <c r="H29" s="3"/>
      <c r="I29" s="3"/>
      <c r="J29" s="3"/>
    </row>
    <row r="30" spans="1:13" x14ac:dyDescent="0.25">
      <c r="A30" s="3"/>
      <c r="B30" s="3"/>
      <c r="C30" s="3"/>
      <c r="D30" s="3"/>
      <c r="E30" s="3"/>
      <c r="G30" s="3"/>
      <c r="H30" s="3"/>
      <c r="I30" s="3"/>
      <c r="J30" s="3"/>
    </row>
    <row r="31" spans="1:13" x14ac:dyDescent="0.25">
      <c r="A31" s="3"/>
      <c r="B31" s="3"/>
      <c r="C31" s="3"/>
      <c r="D31" s="3"/>
      <c r="E31" s="3"/>
      <c r="G31" s="3"/>
      <c r="H31" s="3"/>
      <c r="I31" s="3"/>
      <c r="J31" s="3"/>
    </row>
    <row r="32" spans="1:13" x14ac:dyDescent="0.25">
      <c r="A32" s="3"/>
      <c r="B32" s="3"/>
      <c r="C32" s="3"/>
      <c r="D32" s="3"/>
      <c r="E32" s="3"/>
      <c r="G32" s="3"/>
      <c r="H32" s="3"/>
      <c r="I32" s="3"/>
      <c r="J32" s="3"/>
    </row>
    <row r="33" spans="1:10" x14ac:dyDescent="0.25">
      <c r="A33" s="3"/>
      <c r="B33" s="3"/>
      <c r="C33" s="3"/>
      <c r="D33" s="3"/>
      <c r="E33" s="3"/>
      <c r="G33" s="3"/>
      <c r="H33" s="3"/>
      <c r="I33" s="3"/>
      <c r="J33" s="3"/>
    </row>
    <row r="34" spans="1:10" x14ac:dyDescent="0.25">
      <c r="A34" s="3"/>
      <c r="B34" s="3"/>
      <c r="C34" s="3"/>
      <c r="D34" s="3"/>
      <c r="E34" s="3"/>
      <c r="G34" s="3"/>
      <c r="H34" s="3"/>
      <c r="I34" s="3"/>
      <c r="J34" s="3"/>
    </row>
    <row r="35" spans="1:10" x14ac:dyDescent="0.25">
      <c r="A35" s="3"/>
      <c r="B35" s="3"/>
      <c r="C35" s="3"/>
      <c r="D35" s="3"/>
      <c r="E35" s="3"/>
      <c r="G35" s="3"/>
      <c r="H35" s="3"/>
      <c r="I35" s="3"/>
      <c r="J35" s="3"/>
    </row>
    <row r="36" spans="1:10" x14ac:dyDescent="0.25">
      <c r="A36" s="3"/>
      <c r="B36" s="3"/>
      <c r="C36" s="3"/>
      <c r="D36" s="3"/>
      <c r="E36" s="3"/>
      <c r="G36" s="3"/>
      <c r="H36" s="3"/>
      <c r="I36" s="3"/>
      <c r="J36" s="3"/>
    </row>
    <row r="37" spans="1:10" x14ac:dyDescent="0.25">
      <c r="A37" s="3"/>
      <c r="B37" s="3"/>
      <c r="C37" s="3"/>
      <c r="D37" s="3"/>
      <c r="E37" s="3"/>
      <c r="G37" s="3"/>
      <c r="H37" s="3"/>
      <c r="I37" s="3"/>
      <c r="J37" s="3"/>
    </row>
    <row r="38" spans="1:10" x14ac:dyDescent="0.25">
      <c r="A38" s="3"/>
      <c r="B38" s="3"/>
      <c r="C38" s="3"/>
      <c r="D38" s="3"/>
      <c r="E38" s="3"/>
      <c r="G38" s="3"/>
      <c r="H38" s="3"/>
      <c r="I38" s="3"/>
      <c r="J38" s="3"/>
    </row>
    <row r="39" spans="1:10" x14ac:dyDescent="0.25">
      <c r="A39" s="3"/>
      <c r="B39" s="3"/>
      <c r="C39" s="3"/>
      <c r="D39" s="3"/>
      <c r="E39" s="3"/>
      <c r="G39" s="3"/>
      <c r="H39" s="3"/>
      <c r="I39" s="3"/>
      <c r="J39" s="3"/>
    </row>
    <row r="40" spans="1:10" x14ac:dyDescent="0.25">
      <c r="A40" s="3"/>
      <c r="B40" s="3"/>
      <c r="C40" s="3"/>
      <c r="D40" s="3"/>
      <c r="E40" s="3"/>
      <c r="G40" s="3"/>
      <c r="H40" s="3"/>
      <c r="I40" s="3"/>
      <c r="J40" s="3"/>
    </row>
    <row r="41" spans="1:10" x14ac:dyDescent="0.25">
      <c r="A41" s="3"/>
      <c r="B41" s="3"/>
      <c r="C41" s="3"/>
      <c r="D41" s="3"/>
      <c r="E41" s="3"/>
      <c r="G41" s="3"/>
      <c r="H41" s="3"/>
      <c r="I41" s="3"/>
      <c r="J41" s="3"/>
    </row>
    <row r="42" spans="1:10" x14ac:dyDescent="0.25">
      <c r="A42" s="3"/>
      <c r="B42" s="3"/>
      <c r="C42" s="3"/>
      <c r="D42" s="3"/>
      <c r="E42" s="3"/>
      <c r="G42" s="3"/>
      <c r="H42" s="3"/>
      <c r="I42" s="3"/>
      <c r="J42" s="3"/>
    </row>
    <row r="43" spans="1:10" x14ac:dyDescent="0.25">
      <c r="A43" s="3"/>
      <c r="B43" s="3"/>
      <c r="C43" s="3"/>
      <c r="D43" s="3"/>
      <c r="E43" s="3"/>
      <c r="G43" s="3"/>
      <c r="H43" s="3"/>
      <c r="I43" s="3"/>
      <c r="J43" s="3"/>
    </row>
    <row r="44" spans="1:10" x14ac:dyDescent="0.25">
      <c r="A44" s="3"/>
      <c r="B44" s="3"/>
      <c r="C44" s="3"/>
      <c r="D44" s="3"/>
      <c r="E44" s="3"/>
      <c r="G44" s="3"/>
      <c r="H44" s="3"/>
      <c r="I44" s="3"/>
      <c r="J44" s="3"/>
    </row>
    <row r="45" spans="1:10" x14ac:dyDescent="0.25">
      <c r="A45" s="3"/>
      <c r="B45" s="3"/>
      <c r="C45" s="3"/>
      <c r="D45" s="3"/>
      <c r="E45" s="3"/>
      <c r="G45" s="3"/>
      <c r="H45" s="3"/>
      <c r="I45" s="3"/>
      <c r="J45" s="3"/>
    </row>
    <row r="46" spans="1:10" x14ac:dyDescent="0.25">
      <c r="A46" s="3"/>
      <c r="B46" s="3"/>
      <c r="C46" s="3"/>
      <c r="D46" s="3"/>
      <c r="E46" s="3"/>
      <c r="G46" s="3"/>
      <c r="H46" s="3"/>
      <c r="I46" s="3"/>
      <c r="J46" s="3"/>
    </row>
    <row r="47" spans="1:10" x14ac:dyDescent="0.25">
      <c r="A47" s="3"/>
      <c r="B47" s="3"/>
      <c r="C47" s="3"/>
      <c r="D47" s="3"/>
      <c r="E47" s="3"/>
      <c r="G47" s="3"/>
      <c r="H47" s="3"/>
      <c r="I47" s="3"/>
      <c r="J47" s="3"/>
    </row>
    <row r="48" spans="1:10" x14ac:dyDescent="0.25">
      <c r="A48" s="3"/>
      <c r="B48" s="3"/>
      <c r="C48" s="3"/>
      <c r="D48" s="3"/>
      <c r="E48" s="3"/>
      <c r="G48" s="3"/>
      <c r="H48" s="3"/>
      <c r="I48" s="3"/>
      <c r="J48" s="3"/>
    </row>
    <row r="49" spans="1:10" x14ac:dyDescent="0.25">
      <c r="A49" s="3"/>
      <c r="B49" s="3"/>
      <c r="C49" s="3"/>
      <c r="D49" s="3"/>
      <c r="E49" s="3"/>
      <c r="G49" s="3"/>
      <c r="H49" s="3"/>
      <c r="I49" s="3"/>
      <c r="J49" s="3"/>
    </row>
    <row r="50" spans="1:10" x14ac:dyDescent="0.25">
      <c r="A50" s="3"/>
      <c r="B50" s="3"/>
      <c r="C50" s="3"/>
      <c r="D50" s="3"/>
      <c r="E50" s="3"/>
      <c r="G50" s="3"/>
      <c r="H50" s="3"/>
      <c r="I50" s="3"/>
      <c r="J50" s="3"/>
    </row>
    <row r="51" spans="1:10" x14ac:dyDescent="0.25">
      <c r="A51" s="3"/>
      <c r="B51" s="3"/>
      <c r="C51" s="3"/>
      <c r="D51" s="3"/>
      <c r="E51" s="3"/>
      <c r="G51" s="3"/>
      <c r="H51" s="3"/>
      <c r="I51" s="3"/>
      <c r="J51" s="3"/>
    </row>
    <row r="52" spans="1:10" x14ac:dyDescent="0.25">
      <c r="G52" s="3"/>
      <c r="H52" s="3"/>
      <c r="I52" s="3"/>
      <c r="J52" s="3"/>
    </row>
    <row r="53" spans="1:10" x14ac:dyDescent="0.25">
      <c r="G53" s="3"/>
      <c r="H53" s="3"/>
      <c r="I53" s="3"/>
      <c r="J53" s="3"/>
    </row>
    <row r="54" spans="1:10" x14ac:dyDescent="0.25">
      <c r="G54" s="3"/>
      <c r="H54" s="3"/>
      <c r="I54" s="3"/>
      <c r="J54" s="3"/>
    </row>
    <row r="55" spans="1:10" x14ac:dyDescent="0.25">
      <c r="G55" s="3"/>
      <c r="H55" s="3"/>
      <c r="I55" s="3"/>
      <c r="J55" s="3"/>
    </row>
    <row r="56" spans="1:10" x14ac:dyDescent="0.25">
      <c r="G56" s="3"/>
      <c r="H56" s="3"/>
      <c r="I56" s="3"/>
      <c r="J56" s="3"/>
    </row>
    <row r="57" spans="1:10" x14ac:dyDescent="0.25">
      <c r="G57" s="3"/>
      <c r="H57" s="3"/>
      <c r="I57" s="3"/>
      <c r="J57" s="3"/>
    </row>
    <row r="58" spans="1:10" x14ac:dyDescent="0.25">
      <c r="G58" s="3"/>
      <c r="H58" s="3"/>
      <c r="I58" s="3"/>
      <c r="J58" s="3"/>
    </row>
    <row r="59" spans="1:10" x14ac:dyDescent="0.25">
      <c r="G59" s="3"/>
      <c r="H59" s="3"/>
      <c r="I59" s="3"/>
      <c r="J59" s="3"/>
    </row>
    <row r="60" spans="1:10" x14ac:dyDescent="0.25">
      <c r="G60" s="3"/>
      <c r="H60" s="3"/>
      <c r="I60" s="3"/>
      <c r="J60" s="3"/>
    </row>
    <row r="61" spans="1:10" x14ac:dyDescent="0.25">
      <c r="G61" s="3"/>
      <c r="H61" s="3"/>
      <c r="I61" s="3"/>
      <c r="J61" s="3"/>
    </row>
    <row r="62" spans="1:10" x14ac:dyDescent="0.25">
      <c r="G62" s="3"/>
      <c r="H62" s="3"/>
      <c r="I62" s="3"/>
      <c r="J62" s="3"/>
    </row>
    <row r="63" spans="1:10" x14ac:dyDescent="0.25">
      <c r="G63" s="3"/>
      <c r="H63" s="3"/>
      <c r="I63" s="3"/>
      <c r="J63" s="3"/>
    </row>
  </sheetData>
  <mergeCells count="3">
    <mergeCell ref="A2:E2"/>
    <mergeCell ref="A1:L1"/>
    <mergeCell ref="G2:L2"/>
  </mergeCells>
  <dataValidations count="1">
    <dataValidation type="list" allowBlank="1" showInputMessage="1" showErrorMessage="1" sqref="B4:B18" xr:uid="{00000000-0002-0000-0400-000000000000}">
      <formula1>"E/C, E (PRAG ou PRCE), C, ATER, PUPH/MCUPH"</formula1>
    </dataValidation>
  </dataValidations>
  <hyperlinks>
    <hyperlink ref="D5" r:id="rId1" xr:uid="{883FA6F3-E006-6244-8EC4-E14B6A179A45}"/>
    <hyperlink ref="D6" r:id="rId2" xr:uid="{642BF33C-4279-F142-9C31-3F8D06F29CFA}"/>
    <hyperlink ref="J6" r:id="rId3" xr:uid="{56AD127E-FB7B-0341-BBD0-ED8DE41EF4E5}"/>
    <hyperlink ref="D7" r:id="rId4" xr:uid="{2B3F4CD6-9744-A64E-8E10-E3357CE9075F}"/>
    <hyperlink ref="D8" r:id="rId5" xr:uid="{173911D1-20C5-1641-8EED-3D517830A717}"/>
  </hyperlinks>
  <pageMargins left="0.7" right="0.7" top="0.75" bottom="0.75" header="0.3" footer="0.3"/>
  <pageSetup paperSize="9" scale="45" orientation="portrait" verticalDpi="0"/>
  <headerFooter>
    <oddHeader>&amp;L&amp;G</oddHeader>
  </headerFooter>
  <legacyDrawingHF r:id="rId6"/>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zoomScalePageLayoutView="90" workbookViewId="0">
      <selection activeCell="G40" sqref="G40"/>
    </sheetView>
  </sheetViews>
  <sheetFormatPr baseColWidth="10" defaultRowHeight="15" x14ac:dyDescent="0.25"/>
  <cols>
    <col min="1" max="1" width="74.140625" bestFit="1" customWidth="1"/>
    <col min="3" max="3" width="21.28515625" bestFit="1" customWidth="1"/>
  </cols>
  <sheetData>
    <row r="1" spans="1:13" ht="16.5" customHeight="1" thickBot="1" x14ac:dyDescent="0.3">
      <c r="A1" s="358" t="s">
        <v>260</v>
      </c>
      <c r="B1" s="359"/>
      <c r="C1" s="359"/>
      <c r="D1" s="359"/>
      <c r="E1" s="359"/>
      <c r="F1" s="359"/>
      <c r="G1" s="359"/>
      <c r="H1" s="359"/>
      <c r="I1" s="359"/>
      <c r="J1" s="359"/>
      <c r="K1" s="359"/>
      <c r="L1" s="359"/>
      <c r="M1" s="360"/>
    </row>
    <row r="2" spans="1:13" s="4" customFormat="1" ht="20.25" customHeight="1" x14ac:dyDescent="0.25">
      <c r="A2" s="193" t="s">
        <v>171</v>
      </c>
      <c r="B2" s="363">
        <v>45092</v>
      </c>
      <c r="C2" s="364"/>
      <c r="D2" s="369"/>
      <c r="E2" s="370"/>
      <c r="F2" s="370"/>
      <c r="G2" s="370"/>
      <c r="H2" s="370"/>
      <c r="I2" s="370"/>
      <c r="J2" s="370"/>
      <c r="K2" s="370"/>
      <c r="L2" s="370"/>
      <c r="M2" s="371"/>
    </row>
    <row r="3" spans="1:13" s="4" customFormat="1" ht="20.25" customHeight="1" x14ac:dyDescent="0.25">
      <c r="A3" s="5" t="s">
        <v>14</v>
      </c>
      <c r="B3" s="365">
        <v>45189</v>
      </c>
      <c r="C3" s="366"/>
      <c r="D3" s="372"/>
      <c r="E3" s="373"/>
      <c r="F3" s="373"/>
      <c r="G3" s="373"/>
      <c r="H3" s="373"/>
      <c r="I3" s="373"/>
      <c r="J3" s="373"/>
      <c r="K3" s="373"/>
      <c r="L3" s="373"/>
      <c r="M3" s="374"/>
    </row>
    <row r="4" spans="1:13" s="4" customFormat="1" ht="20.25" customHeight="1" x14ac:dyDescent="0.25">
      <c r="A4" s="5" t="s">
        <v>15</v>
      </c>
      <c r="B4" s="365">
        <v>45189</v>
      </c>
      <c r="C4" s="366"/>
      <c r="D4" s="372"/>
      <c r="E4" s="373"/>
      <c r="F4" s="373"/>
      <c r="G4" s="373"/>
      <c r="H4" s="373"/>
      <c r="I4" s="373"/>
      <c r="J4" s="373"/>
      <c r="K4" s="373"/>
      <c r="L4" s="373"/>
      <c r="M4" s="374"/>
    </row>
    <row r="5" spans="1:13" s="4" customFormat="1" ht="20.25" customHeight="1" thickBot="1" x14ac:dyDescent="0.3">
      <c r="A5" s="6" t="s">
        <v>16</v>
      </c>
      <c r="B5" s="367">
        <v>15</v>
      </c>
      <c r="C5" s="368"/>
      <c r="D5" s="375"/>
      <c r="E5" s="376"/>
      <c r="F5" s="376"/>
      <c r="G5" s="376"/>
      <c r="H5" s="376"/>
      <c r="I5" s="376"/>
      <c r="J5" s="376"/>
      <c r="K5" s="376"/>
      <c r="L5" s="376"/>
      <c r="M5" s="377"/>
    </row>
    <row r="6" spans="1:13" ht="15.75" customHeight="1" x14ac:dyDescent="0.25">
      <c r="A6" s="378" t="s">
        <v>17</v>
      </c>
      <c r="B6" s="361"/>
      <c r="C6" s="361" t="s">
        <v>31</v>
      </c>
      <c r="D6" s="361"/>
      <c r="E6" s="361"/>
      <c r="F6" s="361"/>
      <c r="G6" s="361"/>
      <c r="H6" s="361"/>
      <c r="I6" s="361"/>
      <c r="J6" s="361"/>
      <c r="K6" s="361"/>
      <c r="L6" s="361"/>
      <c r="M6" s="362"/>
    </row>
    <row r="7" spans="1:13" ht="31.5" customHeight="1" x14ac:dyDescent="0.25">
      <c r="A7" s="7" t="s">
        <v>18</v>
      </c>
      <c r="B7" s="10" t="s">
        <v>6</v>
      </c>
      <c r="C7" s="9" t="s">
        <v>20</v>
      </c>
      <c r="D7" s="382"/>
      <c r="E7" s="383"/>
      <c r="F7" s="383"/>
      <c r="G7" s="383"/>
      <c r="H7" s="383"/>
      <c r="I7" s="383"/>
      <c r="J7" s="383"/>
      <c r="K7" s="383"/>
      <c r="L7" s="383"/>
      <c r="M7" s="384"/>
    </row>
    <row r="8" spans="1:13" ht="31.5" customHeight="1" x14ac:dyDescent="0.25">
      <c r="A8" s="7" t="s">
        <v>19</v>
      </c>
      <c r="B8" s="10" t="s">
        <v>5</v>
      </c>
      <c r="C8" s="9" t="s">
        <v>20</v>
      </c>
      <c r="D8" s="385" t="s">
        <v>375</v>
      </c>
      <c r="E8" s="383"/>
      <c r="F8" s="383"/>
      <c r="G8" s="383"/>
      <c r="H8" s="383"/>
      <c r="I8" s="383"/>
      <c r="J8" s="383"/>
      <c r="K8" s="383"/>
      <c r="L8" s="383"/>
      <c r="M8" s="384"/>
    </row>
    <row r="9" spans="1:13" ht="31.5" customHeight="1" x14ac:dyDescent="0.25">
      <c r="A9" s="7" t="s">
        <v>21</v>
      </c>
      <c r="B9" s="10" t="s">
        <v>5</v>
      </c>
      <c r="C9" s="379" t="s">
        <v>34</v>
      </c>
      <c r="D9" s="380"/>
      <c r="E9" s="380"/>
      <c r="F9" s="380"/>
      <c r="G9" s="380"/>
      <c r="H9" s="380"/>
      <c r="I9" s="380"/>
      <c r="J9" s="380"/>
      <c r="K9" s="380"/>
      <c r="L9" s="380"/>
      <c r="M9" s="381"/>
    </row>
    <row r="10" spans="1:13" ht="31.5" customHeight="1" x14ac:dyDescent="0.25">
      <c r="A10" s="7" t="s">
        <v>22</v>
      </c>
      <c r="B10" s="10" t="s">
        <v>5</v>
      </c>
      <c r="C10" s="349" t="s">
        <v>35</v>
      </c>
      <c r="D10" s="350"/>
      <c r="E10" s="350"/>
      <c r="F10" s="350"/>
      <c r="G10" s="350"/>
      <c r="H10" s="350"/>
      <c r="I10" s="350"/>
      <c r="J10" s="350"/>
      <c r="K10" s="350"/>
      <c r="L10" s="350"/>
      <c r="M10" s="351"/>
    </row>
    <row r="11" spans="1:13" ht="31.5" customHeight="1" x14ac:dyDescent="0.25">
      <c r="A11" s="7" t="s">
        <v>23</v>
      </c>
      <c r="B11" s="10" t="s">
        <v>6</v>
      </c>
      <c r="C11" s="12" t="s">
        <v>33</v>
      </c>
      <c r="D11" s="352" t="s">
        <v>36</v>
      </c>
      <c r="E11" s="353"/>
      <c r="F11" s="353"/>
      <c r="G11" s="353"/>
      <c r="H11" s="353"/>
      <c r="I11" s="353"/>
      <c r="J11" s="353"/>
      <c r="K11" s="353"/>
      <c r="L11" s="353"/>
      <c r="M11" s="354"/>
    </row>
    <row r="12" spans="1:13" ht="31.5" customHeight="1" x14ac:dyDescent="0.25">
      <c r="A12" s="7" t="s">
        <v>24</v>
      </c>
      <c r="B12" s="10" t="s">
        <v>6</v>
      </c>
      <c r="C12" s="12" t="s">
        <v>33</v>
      </c>
      <c r="D12" s="392" t="s">
        <v>37</v>
      </c>
      <c r="E12" s="393"/>
      <c r="F12" s="132"/>
      <c r="G12" s="386"/>
      <c r="H12" s="387"/>
      <c r="I12" s="387"/>
      <c r="J12" s="387"/>
      <c r="K12" s="387"/>
      <c r="L12" s="387"/>
      <c r="M12" s="388"/>
    </row>
    <row r="13" spans="1:13" ht="31.5" customHeight="1" x14ac:dyDescent="0.25">
      <c r="A13" s="7" t="s">
        <v>25</v>
      </c>
      <c r="B13" s="10" t="s">
        <v>6</v>
      </c>
      <c r="C13" s="12" t="s">
        <v>33</v>
      </c>
      <c r="D13" s="392" t="s">
        <v>38</v>
      </c>
      <c r="E13" s="393"/>
      <c r="F13" s="132"/>
      <c r="G13" s="389"/>
      <c r="H13" s="390"/>
      <c r="I13" s="390"/>
      <c r="J13" s="390"/>
      <c r="K13" s="390"/>
      <c r="L13" s="390"/>
      <c r="M13" s="391"/>
    </row>
    <row r="14" spans="1:13" ht="31.5" customHeight="1" x14ac:dyDescent="0.25">
      <c r="A14" s="7" t="s">
        <v>26</v>
      </c>
      <c r="B14" s="10" t="s">
        <v>6</v>
      </c>
      <c r="C14" s="12" t="s">
        <v>33</v>
      </c>
      <c r="D14" s="352" t="s">
        <v>39</v>
      </c>
      <c r="E14" s="353"/>
      <c r="F14" s="353"/>
      <c r="G14" s="353"/>
      <c r="H14" s="353"/>
      <c r="I14" s="353"/>
      <c r="J14" s="353"/>
      <c r="K14" s="353"/>
      <c r="L14" s="353"/>
      <c r="M14" s="354"/>
    </row>
    <row r="15" spans="1:13" ht="31.5" customHeight="1" x14ac:dyDescent="0.25">
      <c r="A15" s="7" t="s">
        <v>27</v>
      </c>
      <c r="B15" s="10" t="s">
        <v>5</v>
      </c>
      <c r="C15" s="12" t="s">
        <v>33</v>
      </c>
      <c r="D15" s="352" t="s">
        <v>40</v>
      </c>
      <c r="E15" s="353"/>
      <c r="F15" s="353"/>
      <c r="G15" s="353"/>
      <c r="H15" s="353"/>
      <c r="I15" s="353"/>
      <c r="J15" s="353"/>
      <c r="K15" s="353"/>
      <c r="L15" s="353"/>
      <c r="M15" s="354"/>
    </row>
    <row r="16" spans="1:13" ht="31.5" customHeight="1" x14ac:dyDescent="0.25">
      <c r="A16" s="7" t="s">
        <v>28</v>
      </c>
      <c r="B16" s="10" t="s">
        <v>6</v>
      </c>
      <c r="C16" s="12" t="s">
        <v>33</v>
      </c>
      <c r="D16" s="9" t="s">
        <v>41</v>
      </c>
      <c r="E16" s="9"/>
      <c r="F16" s="382"/>
      <c r="G16" s="383"/>
      <c r="H16" s="383"/>
      <c r="I16" s="383"/>
      <c r="J16" s="383"/>
      <c r="K16" s="383"/>
      <c r="L16" s="383"/>
      <c r="M16" s="384"/>
    </row>
    <row r="17" spans="1:13" ht="31.5" customHeight="1" x14ac:dyDescent="0.25">
      <c r="A17" s="7" t="s">
        <v>29</v>
      </c>
      <c r="B17" s="10" t="s">
        <v>6</v>
      </c>
      <c r="C17" s="12" t="s">
        <v>33</v>
      </c>
      <c r="D17" s="9" t="s">
        <v>41</v>
      </c>
      <c r="E17" s="9"/>
      <c r="F17" s="382"/>
      <c r="G17" s="383"/>
      <c r="H17" s="383"/>
      <c r="I17" s="383"/>
      <c r="J17" s="383"/>
      <c r="K17" s="383"/>
      <c r="L17" s="383"/>
      <c r="M17" s="384"/>
    </row>
    <row r="18" spans="1:13" ht="48.75" customHeight="1" thickBot="1" x14ac:dyDescent="0.3">
      <c r="A18" s="8" t="s">
        <v>30</v>
      </c>
      <c r="B18" s="11" t="s">
        <v>6</v>
      </c>
      <c r="C18" s="355" t="s">
        <v>42</v>
      </c>
      <c r="D18" s="356"/>
      <c r="E18" s="356"/>
      <c r="F18" s="356"/>
      <c r="G18" s="356"/>
      <c r="H18" s="356"/>
      <c r="I18" s="356"/>
      <c r="J18" s="356"/>
      <c r="K18" s="356"/>
      <c r="L18" s="356"/>
      <c r="M18" s="357"/>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headerFooter>
    <oddHeader>&amp;L&amp;G</oddHeader>
  </headerFooter>
  <legacyDrawingHF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42"/>
  <sheetViews>
    <sheetView topLeftCell="A22" zoomScale="85" zoomScaleNormal="85" zoomScalePageLayoutView="90" workbookViewId="0">
      <selection activeCell="C55" sqref="C55"/>
    </sheetView>
  </sheetViews>
  <sheetFormatPr baseColWidth="10" defaultRowHeight="15" x14ac:dyDescent="0.25"/>
  <cols>
    <col min="1" max="1" width="42.28515625" customWidth="1"/>
    <col min="2" max="2" width="18.42578125" customWidth="1"/>
    <col min="3" max="3" width="20.85546875" customWidth="1"/>
    <col min="4" max="4" width="17.28515625" customWidth="1"/>
    <col min="5" max="6" width="17.42578125" customWidth="1"/>
    <col min="7" max="8" width="16.42578125" customWidth="1"/>
    <col min="9" max="11" width="15.85546875" customWidth="1"/>
    <col min="12" max="12" width="22" customWidth="1"/>
    <col min="13" max="13" width="19.140625" customWidth="1"/>
    <col min="14" max="14" width="55.42578125" customWidth="1"/>
  </cols>
  <sheetData>
    <row r="1" spans="1:14" ht="15.6" customHeight="1" thickBot="1" x14ac:dyDescent="0.3">
      <c r="A1" s="402" t="s">
        <v>261</v>
      </c>
      <c r="B1" s="403"/>
      <c r="C1" s="403"/>
      <c r="D1" s="403"/>
      <c r="E1" s="403"/>
      <c r="F1" s="403"/>
      <c r="G1" s="403"/>
      <c r="H1" s="403"/>
      <c r="I1" s="403"/>
      <c r="J1" s="403"/>
      <c r="K1" s="403"/>
      <c r="L1" s="403"/>
      <c r="M1" s="25"/>
    </row>
    <row r="2" spans="1:14" x14ac:dyDescent="0.25">
      <c r="A2" s="399" t="s">
        <v>251</v>
      </c>
      <c r="B2" s="400"/>
      <c r="C2" s="400"/>
      <c r="D2" s="400"/>
      <c r="E2" s="400"/>
      <c r="F2" s="400"/>
      <c r="G2" s="400"/>
      <c r="H2" s="400"/>
      <c r="I2" s="400"/>
      <c r="J2" s="400"/>
      <c r="K2" s="400"/>
      <c r="L2" s="401"/>
    </row>
    <row r="3" spans="1:14" ht="30" customHeight="1" x14ac:dyDescent="0.25">
      <c r="A3" s="192" t="s">
        <v>192</v>
      </c>
      <c r="B3" s="394" t="s">
        <v>322</v>
      </c>
      <c r="C3" s="395"/>
      <c r="D3" s="396"/>
      <c r="E3" s="397"/>
      <c r="F3" s="397"/>
      <c r="G3" s="397"/>
      <c r="H3" s="397"/>
      <c r="I3" s="397"/>
      <c r="J3" s="397"/>
      <c r="K3" s="397"/>
      <c r="L3" s="398"/>
    </row>
    <row r="4" spans="1:14" ht="94.5" customHeight="1" thickBot="1" x14ac:dyDescent="0.3">
      <c r="A4" s="190" t="s">
        <v>193</v>
      </c>
      <c r="B4" s="191" t="s">
        <v>194</v>
      </c>
      <c r="C4" s="191" t="s">
        <v>195</v>
      </c>
      <c r="D4" s="191" t="s">
        <v>196</v>
      </c>
      <c r="E4" s="191" t="s">
        <v>197</v>
      </c>
      <c r="F4" s="191" t="s">
        <v>289</v>
      </c>
      <c r="G4" s="191" t="s">
        <v>198</v>
      </c>
      <c r="H4" s="191" t="s">
        <v>289</v>
      </c>
      <c r="I4" s="191" t="s">
        <v>321</v>
      </c>
      <c r="J4" s="191" t="s">
        <v>289</v>
      </c>
      <c r="K4" s="188" t="s">
        <v>291</v>
      </c>
      <c r="L4" s="189" t="s">
        <v>290</v>
      </c>
      <c r="M4" s="40"/>
      <c r="N4" s="40"/>
    </row>
    <row r="5" spans="1:14" s="210" customFormat="1" ht="30" x14ac:dyDescent="0.25">
      <c r="A5" s="206" t="s">
        <v>339</v>
      </c>
      <c r="B5" s="28">
        <v>3</v>
      </c>
      <c r="C5" s="32"/>
      <c r="D5" s="28"/>
      <c r="E5" s="28">
        <v>36</v>
      </c>
      <c r="F5" s="207" t="s">
        <v>164</v>
      </c>
      <c r="G5" s="207"/>
      <c r="H5" s="207" t="s">
        <v>164</v>
      </c>
      <c r="I5" s="207"/>
      <c r="J5" s="207" t="s">
        <v>164</v>
      </c>
      <c r="K5" s="208">
        <f>E5*1.5+G5+I5*2/3</f>
        <v>54</v>
      </c>
      <c r="L5" s="209">
        <f>IF(F5="oui",0,E5*1.5)+IF(H5="oui",0,G5*1)+IF(J5="oui",0,I5*2/3)</f>
        <v>54</v>
      </c>
      <c r="N5" s="211"/>
    </row>
    <row r="6" spans="1:14" ht="45" x14ac:dyDescent="0.25">
      <c r="A6" s="213" t="s">
        <v>340</v>
      </c>
      <c r="B6" s="26">
        <v>4</v>
      </c>
      <c r="C6" s="26"/>
      <c r="D6" s="26"/>
      <c r="E6" s="26">
        <v>48</v>
      </c>
      <c r="F6" s="26" t="s">
        <v>164</v>
      </c>
      <c r="G6" s="26"/>
      <c r="H6" s="26" t="s">
        <v>164</v>
      </c>
      <c r="I6" s="26"/>
      <c r="J6" s="26" t="s">
        <v>164</v>
      </c>
      <c r="K6" s="162">
        <f t="shared" ref="K6:K8" si="0">E6*1.5+G6+I6*2/3</f>
        <v>72</v>
      </c>
      <c r="L6" s="163">
        <f t="shared" ref="L6:L8" si="1">IF(F6="oui",0,E6*1.5)+IF(H6="oui",0,G6*1)+IF(J6="oui",0,I6*2/3)</f>
        <v>72</v>
      </c>
      <c r="N6" s="40"/>
    </row>
    <row r="7" spans="1:14" x14ac:dyDescent="0.25">
      <c r="A7" s="29"/>
      <c r="B7" s="26"/>
      <c r="C7" s="26"/>
      <c r="D7" s="26"/>
      <c r="E7" s="26"/>
      <c r="F7" s="26"/>
      <c r="G7" s="26"/>
      <c r="H7" s="26"/>
      <c r="I7" s="26"/>
      <c r="J7" s="26"/>
      <c r="K7" s="162">
        <f t="shared" si="0"/>
        <v>0</v>
      </c>
      <c r="L7" s="163">
        <f t="shared" si="1"/>
        <v>0</v>
      </c>
      <c r="N7" s="40"/>
    </row>
    <row r="8" spans="1:14" ht="15.75" thickBot="1" x14ac:dyDescent="0.3">
      <c r="A8" s="30"/>
      <c r="B8" s="31"/>
      <c r="C8" s="31"/>
      <c r="D8" s="33"/>
      <c r="E8" s="33"/>
      <c r="F8" s="33"/>
      <c r="G8" s="33"/>
      <c r="H8" s="33"/>
      <c r="I8" s="33"/>
      <c r="J8" s="33"/>
      <c r="K8" s="164">
        <f t="shared" si="0"/>
        <v>0</v>
      </c>
      <c r="L8" s="163">
        <f t="shared" si="1"/>
        <v>0</v>
      </c>
    </row>
    <row r="9" spans="1:14" ht="15.75" thickBot="1" x14ac:dyDescent="0.3">
      <c r="D9" s="214" t="s">
        <v>199</v>
      </c>
      <c r="E9" s="215">
        <f>SUM(E5:E8)</f>
        <v>84</v>
      </c>
      <c r="F9" s="215"/>
      <c r="G9" s="215">
        <f>SUM(G5:G8)</f>
        <v>0</v>
      </c>
      <c r="H9" s="215"/>
      <c r="I9" s="215">
        <f>SUM(I5:I8)</f>
        <v>0</v>
      </c>
      <c r="J9" s="215"/>
      <c r="K9" s="216">
        <f>SUM(K5:K8)</f>
        <v>126</v>
      </c>
      <c r="L9" s="216">
        <f>SUM(L5:L8)</f>
        <v>126</v>
      </c>
    </row>
    <row r="10" spans="1:14" ht="15.75" thickBot="1" x14ac:dyDescent="0.3"/>
    <row r="11" spans="1:14" x14ac:dyDescent="0.25">
      <c r="A11" s="399" t="s">
        <v>252</v>
      </c>
      <c r="B11" s="400"/>
      <c r="C11" s="400"/>
      <c r="D11" s="400"/>
      <c r="E11" s="400"/>
      <c r="F11" s="400"/>
      <c r="G11" s="400"/>
      <c r="H11" s="400"/>
      <c r="I11" s="400"/>
      <c r="J11" s="400"/>
      <c r="K11" s="400"/>
      <c r="L11" s="401"/>
    </row>
    <row r="12" spans="1:14" x14ac:dyDescent="0.25">
      <c r="A12" s="192" t="s">
        <v>192</v>
      </c>
      <c r="B12" s="394" t="s">
        <v>322</v>
      </c>
      <c r="C12" s="395"/>
      <c r="D12" s="396"/>
      <c r="E12" s="397"/>
      <c r="F12" s="397"/>
      <c r="G12" s="397"/>
      <c r="H12" s="397"/>
      <c r="I12" s="397"/>
      <c r="J12" s="397"/>
      <c r="K12" s="397"/>
      <c r="L12" s="398"/>
    </row>
    <row r="13" spans="1:14" ht="60.75" thickBot="1" x14ac:dyDescent="0.3">
      <c r="A13" s="190" t="s">
        <v>193</v>
      </c>
      <c r="B13" s="191" t="s">
        <v>194</v>
      </c>
      <c r="C13" s="191" t="s">
        <v>195</v>
      </c>
      <c r="D13" s="191" t="s">
        <v>196</v>
      </c>
      <c r="E13" s="191" t="s">
        <v>197</v>
      </c>
      <c r="F13" s="191" t="s">
        <v>289</v>
      </c>
      <c r="G13" s="191" t="s">
        <v>198</v>
      </c>
      <c r="H13" s="191" t="s">
        <v>289</v>
      </c>
      <c r="I13" s="191" t="s">
        <v>321</v>
      </c>
      <c r="J13" s="191" t="s">
        <v>289</v>
      </c>
      <c r="K13" s="188" t="s">
        <v>291</v>
      </c>
      <c r="L13" s="189" t="s">
        <v>290</v>
      </c>
    </row>
    <row r="14" spans="1:14" ht="30" x14ac:dyDescent="0.25">
      <c r="A14" s="212" t="s">
        <v>341</v>
      </c>
      <c r="B14" s="26">
        <v>3</v>
      </c>
      <c r="C14" s="26"/>
      <c r="D14" s="26"/>
      <c r="E14" s="26">
        <v>36</v>
      </c>
      <c r="F14" s="28" t="s">
        <v>164</v>
      </c>
      <c r="G14" s="28"/>
      <c r="H14" s="28"/>
      <c r="I14" s="28"/>
      <c r="J14" s="28"/>
      <c r="K14" s="208">
        <f>E14*1.5+G14+I14*2/3</f>
        <v>54</v>
      </c>
      <c r="L14" s="209">
        <f>IF(F14="oui",0,E14*1.5)+IF(H14="oui",0,G14*1)+IF(J14="oui",0,I14*2/3)</f>
        <v>54</v>
      </c>
    </row>
    <row r="15" spans="1:14" x14ac:dyDescent="0.25">
      <c r="A15" s="212" t="s">
        <v>342</v>
      </c>
      <c r="B15" s="26">
        <v>2</v>
      </c>
      <c r="C15" s="26"/>
      <c r="D15" s="26"/>
      <c r="E15" s="26">
        <v>24</v>
      </c>
      <c r="F15" s="26" t="s">
        <v>164</v>
      </c>
      <c r="G15" s="26"/>
      <c r="H15" s="26" t="s">
        <v>164</v>
      </c>
      <c r="I15" s="26"/>
      <c r="J15" s="26"/>
      <c r="K15" s="162">
        <f t="shared" ref="K15:K16" si="2">E15*1.5+G15+I15*2/3</f>
        <v>36</v>
      </c>
      <c r="L15" s="163">
        <f t="shared" ref="L15:L16" si="3">IF(F15="oui",0,E15*1.5)+IF(H15="oui",0,G15*1)+IF(J15="oui",0,I15*2/3)</f>
        <v>36</v>
      </c>
    </row>
    <row r="16" spans="1:14" ht="30" x14ac:dyDescent="0.25">
      <c r="A16" s="212" t="s">
        <v>343</v>
      </c>
      <c r="B16" s="26">
        <v>1</v>
      </c>
      <c r="C16" s="26"/>
      <c r="D16" s="26"/>
      <c r="E16" s="26">
        <v>24</v>
      </c>
      <c r="F16" s="26" t="s">
        <v>164</v>
      </c>
      <c r="G16" s="26"/>
      <c r="H16" s="26" t="s">
        <v>164</v>
      </c>
      <c r="I16" s="26"/>
      <c r="J16" s="26"/>
      <c r="K16" s="162">
        <f t="shared" si="2"/>
        <v>36</v>
      </c>
      <c r="L16" s="163">
        <f t="shared" si="3"/>
        <v>36</v>
      </c>
    </row>
    <row r="17" spans="1:12" x14ac:dyDescent="0.25">
      <c r="A17" s="212"/>
      <c r="B17" s="26"/>
      <c r="C17" s="26"/>
      <c r="D17" s="26"/>
      <c r="E17" s="26"/>
      <c r="F17" s="26" t="s">
        <v>164</v>
      </c>
      <c r="G17" s="26"/>
      <c r="H17" s="26" t="s">
        <v>164</v>
      </c>
      <c r="I17" s="26"/>
      <c r="J17" s="26"/>
      <c r="K17" s="162">
        <f t="shared" ref="K17:K18" si="4">E17*1.5+G17+I17*2/3</f>
        <v>0</v>
      </c>
      <c r="L17" s="163">
        <f t="shared" ref="L17:L18" si="5">IF(F17="oui",0,E17*1.5)+IF(H17="oui",0,G17*1)+IF(J17="oui",0,I17*2/3)</f>
        <v>0</v>
      </c>
    </row>
    <row r="18" spans="1:12" ht="15.75" thickBot="1" x14ac:dyDescent="0.3">
      <c r="A18" s="30"/>
      <c r="B18" s="31"/>
      <c r="C18" s="31"/>
      <c r="D18" s="31"/>
      <c r="E18" s="31"/>
      <c r="F18" s="33"/>
      <c r="G18" s="31"/>
      <c r="H18" s="33"/>
      <c r="I18" s="31"/>
      <c r="J18" s="33"/>
      <c r="K18" s="165">
        <f t="shared" si="4"/>
        <v>0</v>
      </c>
      <c r="L18" s="166">
        <f t="shared" si="5"/>
        <v>0</v>
      </c>
    </row>
    <row r="19" spans="1:12" ht="15.75" thickBot="1" x14ac:dyDescent="0.3">
      <c r="D19" s="214" t="s">
        <v>199</v>
      </c>
      <c r="E19" s="215">
        <f t="shared" ref="E19:L19" si="6">SUM(E14:E18)</f>
        <v>84</v>
      </c>
      <c r="F19" s="215">
        <f t="shared" si="6"/>
        <v>0</v>
      </c>
      <c r="G19" s="215">
        <f t="shared" si="6"/>
        <v>0</v>
      </c>
      <c r="H19" s="215">
        <f t="shared" si="6"/>
        <v>0</v>
      </c>
      <c r="I19" s="215">
        <f t="shared" si="6"/>
        <v>0</v>
      </c>
      <c r="J19" s="215">
        <f t="shared" si="6"/>
        <v>0</v>
      </c>
      <c r="K19" s="216">
        <f t="shared" si="6"/>
        <v>126</v>
      </c>
      <c r="L19" s="216">
        <f t="shared" si="6"/>
        <v>126</v>
      </c>
    </row>
    <row r="20" spans="1:12" ht="15.75" thickBot="1" x14ac:dyDescent="0.3"/>
    <row r="21" spans="1:12" x14ac:dyDescent="0.25">
      <c r="A21" s="399" t="s">
        <v>262</v>
      </c>
      <c r="B21" s="400"/>
      <c r="C21" s="400"/>
      <c r="D21" s="400"/>
      <c r="E21" s="400"/>
      <c r="F21" s="400"/>
      <c r="G21" s="400"/>
      <c r="H21" s="400"/>
      <c r="I21" s="400"/>
      <c r="J21" s="400"/>
      <c r="K21" s="400"/>
      <c r="L21" s="401"/>
    </row>
    <row r="22" spans="1:12" x14ac:dyDescent="0.25">
      <c r="A22" s="192" t="s">
        <v>192</v>
      </c>
      <c r="B22" s="394" t="s">
        <v>322</v>
      </c>
      <c r="C22" s="395"/>
      <c r="D22" s="396"/>
      <c r="E22" s="397"/>
      <c r="F22" s="397"/>
      <c r="G22" s="397"/>
      <c r="H22" s="397"/>
      <c r="I22" s="397"/>
      <c r="J22" s="397"/>
      <c r="K22" s="397"/>
      <c r="L22" s="398"/>
    </row>
    <row r="23" spans="1:12" ht="60.75" thickBot="1" x14ac:dyDescent="0.3">
      <c r="A23" s="190" t="s">
        <v>193</v>
      </c>
      <c r="B23" s="191" t="s">
        <v>194</v>
      </c>
      <c r="C23" s="191" t="s">
        <v>195</v>
      </c>
      <c r="D23" s="191" t="s">
        <v>196</v>
      </c>
      <c r="E23" s="191" t="s">
        <v>197</v>
      </c>
      <c r="F23" s="191" t="s">
        <v>289</v>
      </c>
      <c r="G23" s="191" t="s">
        <v>198</v>
      </c>
      <c r="H23" s="191" t="s">
        <v>289</v>
      </c>
      <c r="I23" s="191" t="s">
        <v>321</v>
      </c>
      <c r="J23" s="191" t="s">
        <v>289</v>
      </c>
      <c r="K23" s="188" t="s">
        <v>291</v>
      </c>
      <c r="L23" s="189" t="s">
        <v>290</v>
      </c>
    </row>
    <row r="24" spans="1:12" ht="30" x14ac:dyDescent="0.25">
      <c r="A24" s="217" t="s">
        <v>344</v>
      </c>
      <c r="B24" s="28">
        <v>1</v>
      </c>
      <c r="C24" s="32"/>
      <c r="D24" s="28"/>
      <c r="E24" s="28">
        <v>18</v>
      </c>
      <c r="F24" s="28"/>
      <c r="G24" s="28"/>
      <c r="H24" s="28" t="s">
        <v>164</v>
      </c>
      <c r="I24" s="28"/>
      <c r="J24" s="28" t="s">
        <v>164</v>
      </c>
      <c r="K24" s="169">
        <f t="shared" ref="K24:K29" si="7">E24*1.5+G24+I24*2/3</f>
        <v>27</v>
      </c>
      <c r="L24" s="163">
        <f t="shared" ref="L24:L28" si="8">IF(F24="oui",0,E24*1.5)+IF(H24="oui",0,G24*1)+IF(J24="oui",0,I24*2/3)</f>
        <v>27</v>
      </c>
    </row>
    <row r="25" spans="1:12" x14ac:dyDescent="0.25">
      <c r="A25" s="29" t="s">
        <v>345</v>
      </c>
      <c r="B25" s="26">
        <v>1</v>
      </c>
      <c r="C25" s="26"/>
      <c r="D25" s="26"/>
      <c r="E25" s="26">
        <v>12</v>
      </c>
      <c r="F25" s="26"/>
      <c r="G25" s="26"/>
      <c r="H25" s="26" t="s">
        <v>164</v>
      </c>
      <c r="I25" s="26"/>
      <c r="J25" s="26" t="s">
        <v>164</v>
      </c>
      <c r="K25" s="170">
        <f t="shared" si="7"/>
        <v>18</v>
      </c>
      <c r="L25" s="168">
        <f t="shared" si="8"/>
        <v>18</v>
      </c>
    </row>
    <row r="26" spans="1:12" x14ac:dyDescent="0.25">
      <c r="A26" s="29" t="s">
        <v>346</v>
      </c>
      <c r="B26" s="26">
        <v>1</v>
      </c>
      <c r="C26" s="26"/>
      <c r="D26" s="26"/>
      <c r="E26" s="26">
        <v>18</v>
      </c>
      <c r="F26" s="26"/>
      <c r="G26" s="26"/>
      <c r="H26" s="26" t="s">
        <v>164</v>
      </c>
      <c r="I26" s="26"/>
      <c r="J26" s="26" t="s">
        <v>164</v>
      </c>
      <c r="K26" s="162">
        <f t="shared" si="7"/>
        <v>27</v>
      </c>
      <c r="L26" s="163">
        <f t="shared" si="8"/>
        <v>27</v>
      </c>
    </row>
    <row r="27" spans="1:12" ht="30" x14ac:dyDescent="0.25">
      <c r="A27" s="212" t="s">
        <v>347</v>
      </c>
      <c r="B27" s="26">
        <v>1</v>
      </c>
      <c r="C27" s="26"/>
      <c r="D27" s="26"/>
      <c r="E27" s="26">
        <v>18</v>
      </c>
      <c r="F27" s="26"/>
      <c r="G27" s="26"/>
      <c r="H27" s="26" t="s">
        <v>164</v>
      </c>
      <c r="I27" s="26"/>
      <c r="J27" s="26" t="s">
        <v>164</v>
      </c>
      <c r="K27" s="162">
        <f t="shared" si="7"/>
        <v>27</v>
      </c>
      <c r="L27" s="163">
        <f t="shared" si="8"/>
        <v>27</v>
      </c>
    </row>
    <row r="28" spans="1:12" x14ac:dyDescent="0.25">
      <c r="A28" s="29"/>
      <c r="B28" s="26"/>
      <c r="C28" s="26"/>
      <c r="D28" s="26"/>
      <c r="E28" s="26"/>
      <c r="F28" s="26"/>
      <c r="G28" s="26"/>
      <c r="H28" s="26"/>
      <c r="I28" s="26"/>
      <c r="J28" s="26"/>
      <c r="K28" s="162">
        <f t="shared" si="7"/>
        <v>0</v>
      </c>
      <c r="L28" s="163">
        <f t="shared" si="8"/>
        <v>0</v>
      </c>
    </row>
    <row r="29" spans="1:12" ht="15.75" thickBot="1" x14ac:dyDescent="0.3">
      <c r="A29" s="30"/>
      <c r="B29" s="31"/>
      <c r="C29" s="31"/>
      <c r="D29" s="31"/>
      <c r="E29" s="31"/>
      <c r="F29" s="33"/>
      <c r="G29" s="31"/>
      <c r="H29" s="33"/>
      <c r="I29" s="31"/>
      <c r="J29" s="33"/>
      <c r="K29" s="165">
        <f t="shared" si="7"/>
        <v>0</v>
      </c>
      <c r="L29" s="166">
        <f>IF(F29="oui",0,E29*1.5)+IF(H29="oui",0,G29*1)+IF(J29="oui",0,I29*2/3)</f>
        <v>0</v>
      </c>
    </row>
    <row r="30" spans="1:12" ht="15.75" thickBot="1" x14ac:dyDescent="0.3">
      <c r="D30" s="214" t="s">
        <v>199</v>
      </c>
      <c r="E30" s="215">
        <f t="shared" ref="E30:L30" si="9">SUM(E24:E29)</f>
        <v>66</v>
      </c>
      <c r="F30" s="215">
        <f t="shared" si="9"/>
        <v>0</v>
      </c>
      <c r="G30" s="215">
        <f t="shared" si="9"/>
        <v>0</v>
      </c>
      <c r="H30" s="215">
        <f t="shared" si="9"/>
        <v>0</v>
      </c>
      <c r="I30" s="215">
        <f t="shared" si="9"/>
        <v>0</v>
      </c>
      <c r="J30" s="215">
        <f t="shared" si="9"/>
        <v>0</v>
      </c>
      <c r="K30" s="216">
        <f t="shared" si="9"/>
        <v>99</v>
      </c>
      <c r="L30" s="216">
        <f t="shared" si="9"/>
        <v>99</v>
      </c>
    </row>
    <row r="31" spans="1:12" ht="15.75" thickBot="1" x14ac:dyDescent="0.3"/>
    <row r="32" spans="1:12" x14ac:dyDescent="0.25">
      <c r="A32" s="399" t="s">
        <v>263</v>
      </c>
      <c r="B32" s="400"/>
      <c r="C32" s="400"/>
      <c r="D32" s="400"/>
      <c r="E32" s="400"/>
      <c r="F32" s="400"/>
      <c r="G32" s="400"/>
      <c r="H32" s="400"/>
      <c r="I32" s="400"/>
      <c r="J32" s="400"/>
      <c r="K32" s="400"/>
      <c r="L32" s="401"/>
    </row>
    <row r="33" spans="1:12" x14ac:dyDescent="0.25">
      <c r="A33" s="192" t="s">
        <v>192</v>
      </c>
      <c r="B33" s="394" t="s">
        <v>322</v>
      </c>
      <c r="C33" s="395"/>
      <c r="D33" s="396"/>
      <c r="E33" s="397"/>
      <c r="F33" s="397"/>
      <c r="G33" s="397"/>
      <c r="H33" s="397"/>
      <c r="I33" s="397"/>
      <c r="J33" s="397"/>
      <c r="K33" s="397"/>
      <c r="L33" s="398"/>
    </row>
    <row r="34" spans="1:12" ht="60.75" thickBot="1" x14ac:dyDescent="0.3">
      <c r="A34" s="190" t="s">
        <v>193</v>
      </c>
      <c r="B34" s="191" t="s">
        <v>194</v>
      </c>
      <c r="C34" s="191" t="s">
        <v>195</v>
      </c>
      <c r="D34" s="191" t="s">
        <v>196</v>
      </c>
      <c r="E34" s="191" t="s">
        <v>197</v>
      </c>
      <c r="F34" s="191" t="s">
        <v>289</v>
      </c>
      <c r="G34" s="191" t="s">
        <v>198</v>
      </c>
      <c r="H34" s="191" t="s">
        <v>289</v>
      </c>
      <c r="I34" s="191" t="s">
        <v>321</v>
      </c>
      <c r="J34" s="191" t="s">
        <v>289</v>
      </c>
      <c r="K34" s="188" t="s">
        <v>291</v>
      </c>
      <c r="L34" s="189" t="s">
        <v>290</v>
      </c>
    </row>
    <row r="35" spans="1:12" x14ac:dyDescent="0.25">
      <c r="A35" s="27" t="s">
        <v>348</v>
      </c>
      <c r="B35" s="28">
        <v>1</v>
      </c>
      <c r="C35" s="32"/>
      <c r="D35" s="28"/>
      <c r="E35" s="28">
        <v>18</v>
      </c>
      <c r="F35" s="28" t="s">
        <v>164</v>
      </c>
      <c r="G35" s="28"/>
      <c r="H35" s="28" t="s">
        <v>164</v>
      </c>
      <c r="I35" s="28"/>
      <c r="J35" s="28"/>
      <c r="K35" s="170">
        <f t="shared" ref="K35:K39" si="10">E35*1.5+G35+I35*2/3</f>
        <v>27</v>
      </c>
      <c r="L35" s="163">
        <f>IF(F35="oui",0,E35*1.5)+IF(H35="oui",0,G35*1)+IF(J35="oui",0,I35*2/3)</f>
        <v>27</v>
      </c>
    </row>
    <row r="36" spans="1:12" x14ac:dyDescent="0.25">
      <c r="A36" s="29" t="s">
        <v>349</v>
      </c>
      <c r="B36" s="26">
        <v>2</v>
      </c>
      <c r="C36" s="26"/>
      <c r="D36" s="26"/>
      <c r="E36" s="26">
        <v>24</v>
      </c>
      <c r="F36" s="26" t="s">
        <v>164</v>
      </c>
      <c r="G36" s="26"/>
      <c r="H36" s="26" t="s">
        <v>164</v>
      </c>
      <c r="I36" s="26"/>
      <c r="J36" s="26"/>
      <c r="K36" s="167">
        <f t="shared" si="10"/>
        <v>36</v>
      </c>
      <c r="L36" s="168">
        <f t="shared" ref="L36:L39" si="11">IF(F36="oui",0,E36*1.5)+IF(H36="oui",0,G36*1)+IF(J36="oui",0,I36*2/3)</f>
        <v>36</v>
      </c>
    </row>
    <row r="37" spans="1:12" x14ac:dyDescent="0.25">
      <c r="A37" s="29" t="s">
        <v>350</v>
      </c>
      <c r="B37" s="26">
        <v>2</v>
      </c>
      <c r="C37" s="26"/>
      <c r="D37" s="26"/>
      <c r="E37" s="26">
        <v>24</v>
      </c>
      <c r="F37" s="26" t="s">
        <v>164</v>
      </c>
      <c r="G37" s="26"/>
      <c r="H37" s="26" t="s">
        <v>164</v>
      </c>
      <c r="I37" s="26"/>
      <c r="J37" s="26"/>
      <c r="K37" s="162">
        <f t="shared" si="10"/>
        <v>36</v>
      </c>
      <c r="L37" s="163">
        <f t="shared" si="11"/>
        <v>36</v>
      </c>
    </row>
    <row r="38" spans="1:12" x14ac:dyDescent="0.25">
      <c r="A38" s="29"/>
      <c r="B38" s="26"/>
      <c r="C38" s="26"/>
      <c r="D38" s="26"/>
      <c r="E38" s="26"/>
      <c r="F38" s="26"/>
      <c r="G38" s="26"/>
      <c r="H38" s="26"/>
      <c r="I38" s="26"/>
      <c r="J38" s="26"/>
      <c r="K38" s="162">
        <f t="shared" si="10"/>
        <v>0</v>
      </c>
      <c r="L38" s="163">
        <f t="shared" si="11"/>
        <v>0</v>
      </c>
    </row>
    <row r="39" spans="1:12" ht="15.75" thickBot="1" x14ac:dyDescent="0.3">
      <c r="A39" s="30"/>
      <c r="B39" s="31"/>
      <c r="C39" s="31"/>
      <c r="D39" s="31"/>
      <c r="E39" s="31"/>
      <c r="F39" s="33"/>
      <c r="G39" s="31"/>
      <c r="H39" s="33"/>
      <c r="I39" s="31"/>
      <c r="J39" s="33"/>
      <c r="K39" s="165">
        <f t="shared" si="10"/>
        <v>0</v>
      </c>
      <c r="L39" s="166">
        <f t="shared" si="11"/>
        <v>0</v>
      </c>
    </row>
    <row r="40" spans="1:12" ht="15.75" thickBot="1" x14ac:dyDescent="0.3">
      <c r="D40" s="214" t="s">
        <v>199</v>
      </c>
      <c r="E40" s="215">
        <f t="shared" ref="E40:L40" si="12">SUM(E35:E39)</f>
        <v>66</v>
      </c>
      <c r="F40" s="215">
        <f t="shared" si="12"/>
        <v>0</v>
      </c>
      <c r="G40" s="215">
        <f t="shared" si="12"/>
        <v>0</v>
      </c>
      <c r="H40" s="215">
        <f t="shared" si="12"/>
        <v>0</v>
      </c>
      <c r="I40" s="215">
        <f t="shared" si="12"/>
        <v>0</v>
      </c>
      <c r="J40" s="215">
        <f t="shared" si="12"/>
        <v>0</v>
      </c>
      <c r="K40" s="216">
        <f t="shared" si="12"/>
        <v>99</v>
      </c>
      <c r="L40" s="216">
        <f t="shared" si="12"/>
        <v>99</v>
      </c>
    </row>
    <row r="41" spans="1:12" ht="15.75" thickBot="1" x14ac:dyDescent="0.3"/>
    <row r="42" spans="1:12" ht="15.75" thickBot="1" x14ac:dyDescent="0.3">
      <c r="D42" s="122" t="s">
        <v>293</v>
      </c>
      <c r="E42" s="123">
        <f t="shared" ref="E42:L42" si="13">E40+E30+E19+E9</f>
        <v>300</v>
      </c>
      <c r="F42" s="123">
        <f t="shared" si="13"/>
        <v>0</v>
      </c>
      <c r="G42" s="123">
        <f t="shared" si="13"/>
        <v>0</v>
      </c>
      <c r="H42" s="123">
        <f t="shared" si="13"/>
        <v>0</v>
      </c>
      <c r="I42" s="123">
        <f t="shared" si="13"/>
        <v>0</v>
      </c>
      <c r="J42" s="123">
        <f t="shared" si="13"/>
        <v>0</v>
      </c>
      <c r="K42" s="124">
        <f t="shared" si="13"/>
        <v>450</v>
      </c>
      <c r="L42" s="125">
        <f t="shared" si="13"/>
        <v>450</v>
      </c>
    </row>
  </sheetData>
  <mergeCells count="13">
    <mergeCell ref="A1:L1"/>
    <mergeCell ref="A2:L2"/>
    <mergeCell ref="B3:C3"/>
    <mergeCell ref="D3:L3"/>
    <mergeCell ref="B12:C12"/>
    <mergeCell ref="D12:L12"/>
    <mergeCell ref="B33:C33"/>
    <mergeCell ref="D33:L33"/>
    <mergeCell ref="A11:L11"/>
    <mergeCell ref="A21:L21"/>
    <mergeCell ref="A32:L32"/>
    <mergeCell ref="B22:C22"/>
    <mergeCell ref="D22:L22"/>
  </mergeCells>
  <dataValidations count="1">
    <dataValidation type="list" allowBlank="1" showInputMessage="1" showErrorMessage="1" sqref="F14:F18 H14:H18 J14:J18 J5:J8 H5:H8 F5:F8 J24:J29 H24:H29 F24:F29 J35:J39 H35:H39 F35:F39" xr:uid="{00000000-0002-0000-0600-000000000000}">
      <formula1>"OUI, NON"</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zoomScale="85" zoomScaleNormal="85" zoomScalePageLayoutView="90" workbookViewId="0">
      <selection activeCell="I36" sqref="I36"/>
    </sheetView>
  </sheetViews>
  <sheetFormatPr baseColWidth="10" defaultColWidth="11.42578125" defaultRowHeight="15" x14ac:dyDescent="0.25"/>
  <cols>
    <col min="1" max="1" width="31.85546875" customWidth="1"/>
    <col min="2" max="2" width="41.28515625" customWidth="1"/>
    <col min="3" max="7" width="15.7109375" customWidth="1"/>
    <col min="8" max="8" width="15.42578125" customWidth="1"/>
    <col min="9" max="10" width="15.7109375" customWidth="1"/>
    <col min="11" max="11" width="18.140625" customWidth="1"/>
  </cols>
  <sheetData>
    <row r="1" spans="1:16" ht="19.5" thickBot="1" x14ac:dyDescent="0.35">
      <c r="A1" s="447" t="s">
        <v>336</v>
      </c>
      <c r="B1" s="448"/>
      <c r="C1" s="448"/>
      <c r="D1" s="448"/>
      <c r="E1" s="448"/>
      <c r="F1" s="448"/>
      <c r="G1" s="448"/>
      <c r="H1" s="448"/>
      <c r="I1" s="448"/>
      <c r="J1" s="448"/>
      <c r="K1" s="449"/>
      <c r="M1" s="404" t="s">
        <v>334</v>
      </c>
      <c r="N1" s="405"/>
      <c r="O1" s="405"/>
      <c r="P1" s="406"/>
    </row>
    <row r="2" spans="1:16" ht="16.5" thickBot="1" x14ac:dyDescent="0.3">
      <c r="A2" s="456" t="s">
        <v>69</v>
      </c>
      <c r="B2" s="457"/>
      <c r="C2" s="458"/>
      <c r="D2" s="459"/>
      <c r="E2" s="459"/>
      <c r="F2" s="459"/>
      <c r="G2" s="459"/>
      <c r="H2" s="459"/>
      <c r="I2" s="459"/>
      <c r="J2" s="459"/>
      <c r="K2" s="460"/>
    </row>
    <row r="3" spans="1:16" ht="15.75" customHeight="1" thickTop="1" x14ac:dyDescent="0.25">
      <c r="A3" s="198" t="s">
        <v>67</v>
      </c>
      <c r="B3" s="199">
        <v>57</v>
      </c>
      <c r="C3" s="450" t="s">
        <v>331</v>
      </c>
      <c r="D3" s="450"/>
      <c r="E3" s="450"/>
      <c r="F3" s="450"/>
      <c r="G3" s="450"/>
      <c r="H3" s="450"/>
      <c r="I3" s="450"/>
      <c r="J3" s="450"/>
      <c r="K3" s="451"/>
      <c r="L3" s="156"/>
      <c r="M3" s="477" t="s">
        <v>315</v>
      </c>
      <c r="N3" s="477"/>
      <c r="O3" s="477"/>
      <c r="P3" s="478"/>
    </row>
    <row r="4" spans="1:16" ht="15.75" x14ac:dyDescent="0.25">
      <c r="A4" s="13" t="s">
        <v>306</v>
      </c>
      <c r="B4" s="75">
        <v>4400</v>
      </c>
      <c r="C4" s="452" t="s">
        <v>304</v>
      </c>
      <c r="D4" s="452"/>
      <c r="E4" s="452"/>
      <c r="F4" s="452"/>
      <c r="G4" s="453">
        <f>H24+(H15/15)+(H29/15)</f>
        <v>3460.4609075043631</v>
      </c>
      <c r="H4" s="454"/>
      <c r="I4" s="454"/>
      <c r="J4" s="454"/>
      <c r="K4" s="455"/>
      <c r="L4" s="156"/>
      <c r="M4" s="479"/>
      <c r="N4" s="479"/>
      <c r="O4" s="479"/>
      <c r="P4" s="480"/>
    </row>
    <row r="5" spans="1:16" ht="15.75" customHeight="1" x14ac:dyDescent="0.25">
      <c r="A5" s="13" t="s">
        <v>71</v>
      </c>
      <c r="B5" s="75">
        <v>3800</v>
      </c>
      <c r="C5" s="412" t="s">
        <v>68</v>
      </c>
      <c r="D5" s="412"/>
      <c r="E5" s="412"/>
      <c r="F5" s="412"/>
      <c r="G5" s="413" t="s">
        <v>480</v>
      </c>
      <c r="H5" s="413"/>
      <c r="I5" s="413"/>
      <c r="J5" s="413"/>
      <c r="K5" s="414"/>
      <c r="L5" s="156"/>
      <c r="M5" s="479"/>
      <c r="N5" s="479"/>
      <c r="O5" s="479"/>
      <c r="P5" s="480"/>
    </row>
    <row r="6" spans="1:16" ht="15.75" x14ac:dyDescent="0.25">
      <c r="A6" s="13" t="s">
        <v>72</v>
      </c>
      <c r="B6" s="75"/>
      <c r="C6" s="412" t="s">
        <v>68</v>
      </c>
      <c r="D6" s="412"/>
      <c r="E6" s="412"/>
      <c r="F6" s="412"/>
      <c r="G6" s="413"/>
      <c r="H6" s="413"/>
      <c r="I6" s="413"/>
      <c r="J6" s="413"/>
      <c r="K6" s="414"/>
      <c r="L6" s="157"/>
      <c r="M6" s="479"/>
      <c r="N6" s="479"/>
      <c r="O6" s="479"/>
      <c r="P6" s="480"/>
    </row>
    <row r="7" spans="1:16" ht="16.5" customHeight="1" thickBot="1" x14ac:dyDescent="0.3">
      <c r="A7" s="119" t="s">
        <v>73</v>
      </c>
      <c r="B7" s="120"/>
      <c r="C7" s="446" t="s">
        <v>68</v>
      </c>
      <c r="D7" s="446"/>
      <c r="E7" s="446"/>
      <c r="F7" s="446"/>
      <c r="G7" s="461"/>
      <c r="H7" s="461"/>
      <c r="I7" s="461"/>
      <c r="J7" s="461"/>
      <c r="K7" s="462"/>
      <c r="L7" s="157"/>
      <c r="M7" s="479"/>
      <c r="N7" s="479"/>
      <c r="O7" s="479"/>
      <c r="P7" s="480"/>
    </row>
    <row r="8" spans="1:16" ht="15" customHeight="1" x14ac:dyDescent="0.25">
      <c r="A8" s="492" t="s">
        <v>83</v>
      </c>
      <c r="B8" s="493"/>
      <c r="C8" s="494"/>
      <c r="D8" s="495"/>
      <c r="E8" s="495"/>
      <c r="F8" s="495"/>
      <c r="G8" s="495"/>
      <c r="H8" s="495"/>
      <c r="I8" s="495"/>
      <c r="J8" s="495"/>
      <c r="K8" s="496"/>
      <c r="L8" s="158"/>
      <c r="M8" s="481" t="s">
        <v>333</v>
      </c>
      <c r="N8" s="479"/>
      <c r="O8" s="479"/>
      <c r="P8" s="480"/>
    </row>
    <row r="9" spans="1:16" ht="15.75" x14ac:dyDescent="0.25">
      <c r="A9" s="13" t="s">
        <v>307</v>
      </c>
      <c r="B9" s="34">
        <v>10</v>
      </c>
      <c r="C9" s="463" t="s">
        <v>332</v>
      </c>
      <c r="D9" s="464"/>
      <c r="E9" s="464"/>
      <c r="F9" s="464"/>
      <c r="G9" s="464"/>
      <c r="H9" s="464"/>
      <c r="I9" s="464"/>
      <c r="J9" s="464"/>
      <c r="K9" s="465"/>
      <c r="L9" s="158"/>
      <c r="M9" s="481"/>
      <c r="N9" s="479"/>
      <c r="O9" s="479"/>
      <c r="P9" s="480"/>
    </row>
    <row r="10" spans="1:16" ht="15.75" x14ac:dyDescent="0.25">
      <c r="A10" s="13" t="s">
        <v>74</v>
      </c>
      <c r="B10" s="34">
        <v>5</v>
      </c>
      <c r="C10" s="466"/>
      <c r="D10" s="267"/>
      <c r="E10" s="267"/>
      <c r="F10" s="267"/>
      <c r="G10" s="267"/>
      <c r="H10" s="267"/>
      <c r="I10" s="267"/>
      <c r="J10" s="267"/>
      <c r="K10" s="467"/>
      <c r="L10" s="158"/>
      <c r="M10" s="481"/>
      <c r="N10" s="479"/>
      <c r="O10" s="479"/>
      <c r="P10" s="480"/>
    </row>
    <row r="11" spans="1:16" ht="15.75" x14ac:dyDescent="0.25">
      <c r="A11" s="13" t="s">
        <v>75</v>
      </c>
      <c r="B11" s="34"/>
      <c r="C11" s="466"/>
      <c r="D11" s="267"/>
      <c r="E11" s="267"/>
      <c r="F11" s="267"/>
      <c r="G11" s="267"/>
      <c r="H11" s="267"/>
      <c r="I11" s="267"/>
      <c r="J11" s="267"/>
      <c r="K11" s="467"/>
      <c r="L11" s="158"/>
      <c r="M11" s="481"/>
      <c r="N11" s="479"/>
      <c r="O11" s="479"/>
      <c r="P11" s="480"/>
    </row>
    <row r="12" spans="1:16" ht="16.5" thickBot="1" x14ac:dyDescent="0.3">
      <c r="A12" s="119" t="s">
        <v>76</v>
      </c>
      <c r="B12" s="194"/>
      <c r="C12" s="468"/>
      <c r="D12" s="469"/>
      <c r="E12" s="469"/>
      <c r="F12" s="469"/>
      <c r="G12" s="469"/>
      <c r="H12" s="469"/>
      <c r="I12" s="469"/>
      <c r="J12" s="469"/>
      <c r="K12" s="470"/>
      <c r="L12" s="158"/>
      <c r="M12" s="481"/>
      <c r="N12" s="479"/>
      <c r="O12" s="479"/>
      <c r="P12" s="480"/>
    </row>
    <row r="13" spans="1:16" ht="17.100000000000001" customHeight="1" thickBot="1" x14ac:dyDescent="0.3">
      <c r="A13" s="485" t="s">
        <v>70</v>
      </c>
      <c r="B13" s="486"/>
      <c r="C13" s="486"/>
      <c r="D13" s="486"/>
      <c r="E13" s="486"/>
      <c r="F13" s="486"/>
      <c r="G13" s="486"/>
      <c r="H13" s="486"/>
      <c r="I13" s="486"/>
      <c r="J13" s="486"/>
      <c r="K13" s="487"/>
      <c r="L13" s="157"/>
      <c r="M13" s="482"/>
      <c r="N13" s="483"/>
      <c r="O13" s="483"/>
      <c r="P13" s="484"/>
    </row>
    <row r="14" spans="1:16" ht="49.35" customHeight="1" thickBot="1" x14ac:dyDescent="0.3">
      <c r="A14" s="424"/>
      <c r="B14" s="488"/>
      <c r="C14" s="105" t="s">
        <v>294</v>
      </c>
      <c r="D14" s="76" t="s">
        <v>267</v>
      </c>
      <c r="E14" s="105" t="s">
        <v>295</v>
      </c>
      <c r="F14" s="105" t="s">
        <v>296</v>
      </c>
      <c r="G14" s="109" t="s">
        <v>292</v>
      </c>
      <c r="H14" s="105" t="s">
        <v>268</v>
      </c>
      <c r="I14" s="154"/>
      <c r="J14" s="121"/>
      <c r="K14" s="121"/>
      <c r="L14" s="121"/>
      <c r="M14" s="106"/>
      <c r="N14" s="106"/>
      <c r="O14" s="106"/>
      <c r="P14" s="106"/>
    </row>
    <row r="15" spans="1:16" ht="14.45" customHeight="1" thickTop="1" x14ac:dyDescent="0.25">
      <c r="A15" s="489" t="s">
        <v>269</v>
      </c>
      <c r="B15" s="126" t="s">
        <v>301</v>
      </c>
      <c r="C15" s="77">
        <f>SUM(C16:C21)</f>
        <v>450</v>
      </c>
      <c r="D15" s="78">
        <f>SUM(D16:D21)</f>
        <v>0</v>
      </c>
      <c r="E15" s="78">
        <f>SUM(E16:E21)</f>
        <v>0</v>
      </c>
      <c r="F15" s="78">
        <f>SUM(F16:F21)</f>
        <v>450</v>
      </c>
      <c r="G15" s="78">
        <f>SUM(G16:G21)</f>
        <v>450</v>
      </c>
      <c r="H15" s="79">
        <f>G15*51.39</f>
        <v>23125.5</v>
      </c>
      <c r="I15" s="159"/>
      <c r="J15" s="471" t="s">
        <v>314</v>
      </c>
      <c r="K15" s="471"/>
      <c r="L15" s="472"/>
    </row>
    <row r="16" spans="1:16" x14ac:dyDescent="0.25">
      <c r="A16" s="490"/>
      <c r="B16" s="127" t="s">
        <v>200</v>
      </c>
      <c r="C16" s="201">
        <f>'6. MAQUETTE'!E9*1.5</f>
        <v>126</v>
      </c>
      <c r="D16" s="201">
        <f>'6. MAQUETTE'!G9</f>
        <v>0</v>
      </c>
      <c r="E16" s="201">
        <f>'6. MAQUETTE'!I5*2/3</f>
        <v>0</v>
      </c>
      <c r="F16" s="201">
        <f t="shared" ref="F16:F19" si="0">C16+D16+E16</f>
        <v>126</v>
      </c>
      <c r="G16" s="202">
        <f>'6. MAQUETTE'!L9</f>
        <v>126</v>
      </c>
      <c r="H16" s="203">
        <f>G16*51.39</f>
        <v>6475.14</v>
      </c>
      <c r="I16" s="159"/>
      <c r="J16" s="473"/>
      <c r="K16" s="473"/>
      <c r="L16" s="474"/>
    </row>
    <row r="17" spans="1:13" x14ac:dyDescent="0.25">
      <c r="A17" s="490"/>
      <c r="B17" s="127" t="s">
        <v>201</v>
      </c>
      <c r="C17" s="201">
        <f>'6. MAQUETTE'!E19*1.5</f>
        <v>126</v>
      </c>
      <c r="D17" s="201">
        <f>'6. MAQUETTE'!G19</f>
        <v>0</v>
      </c>
      <c r="E17" s="201">
        <f>'6. MAQUETTE'!I19*2/3</f>
        <v>0</v>
      </c>
      <c r="F17" s="201">
        <f t="shared" si="0"/>
        <v>126</v>
      </c>
      <c r="G17" s="202">
        <f>'6. MAQUETTE'!L19</f>
        <v>126</v>
      </c>
      <c r="H17" s="203">
        <f t="shared" ref="H17:H21" si="1">G17*51.39</f>
        <v>6475.14</v>
      </c>
      <c r="I17" s="159"/>
      <c r="J17" s="473"/>
      <c r="K17" s="473"/>
      <c r="L17" s="474"/>
    </row>
    <row r="18" spans="1:13" ht="15.75" thickBot="1" x14ac:dyDescent="0.3">
      <c r="A18" s="490"/>
      <c r="B18" s="127" t="s">
        <v>202</v>
      </c>
      <c r="C18" s="201">
        <f>'6. MAQUETTE'!E30*1.5</f>
        <v>99</v>
      </c>
      <c r="D18" s="201">
        <f>'6. MAQUETTE'!G30</f>
        <v>0</v>
      </c>
      <c r="E18" s="201">
        <f>'6. MAQUETTE'!I30*2/3</f>
        <v>0</v>
      </c>
      <c r="F18" s="201">
        <f t="shared" si="0"/>
        <v>99</v>
      </c>
      <c r="G18" s="202">
        <f>'6. MAQUETTE'!L30</f>
        <v>99</v>
      </c>
      <c r="H18" s="203">
        <f t="shared" si="1"/>
        <v>5087.6099999999997</v>
      </c>
      <c r="I18" s="159"/>
      <c r="J18" s="475"/>
      <c r="K18" s="475"/>
      <c r="L18" s="476"/>
      <c r="M18" s="155"/>
    </row>
    <row r="19" spans="1:13" ht="15.75" thickTop="1" x14ac:dyDescent="0.25">
      <c r="A19" s="490"/>
      <c r="B19" s="127" t="s">
        <v>203</v>
      </c>
      <c r="C19" s="201">
        <f>'6. MAQUETTE'!E40*1.5</f>
        <v>99</v>
      </c>
      <c r="D19" s="201">
        <f>'6. MAQUETTE'!G40</f>
        <v>0</v>
      </c>
      <c r="E19" s="201">
        <f>'6. MAQUETTE'!I40*2/3</f>
        <v>0</v>
      </c>
      <c r="F19" s="201">
        <f t="shared" si="0"/>
        <v>99</v>
      </c>
      <c r="G19" s="202">
        <f>'6. MAQUETTE'!L40</f>
        <v>99</v>
      </c>
      <c r="H19" s="203">
        <f t="shared" si="1"/>
        <v>5087.6099999999997</v>
      </c>
      <c r="I19" s="110"/>
      <c r="J19" s="110"/>
      <c r="K19" s="110"/>
      <c r="L19" s="110"/>
    </row>
    <row r="20" spans="1:13" x14ac:dyDescent="0.25">
      <c r="A20" s="490"/>
      <c r="B20" s="127" t="s">
        <v>270</v>
      </c>
      <c r="C20" s="81"/>
      <c r="D20" s="81"/>
      <c r="E20" s="81"/>
      <c r="F20" s="81"/>
      <c r="G20" s="107"/>
      <c r="H20" s="80">
        <f t="shared" si="1"/>
        <v>0</v>
      </c>
      <c r="I20" s="110"/>
      <c r="J20" s="110"/>
      <c r="K20" s="110"/>
      <c r="L20" s="110"/>
    </row>
    <row r="21" spans="1:13" ht="15.75" thickBot="1" x14ac:dyDescent="0.3">
      <c r="A21" s="491"/>
      <c r="B21" s="128" t="s">
        <v>271</v>
      </c>
      <c r="C21" s="82"/>
      <c r="D21" s="82"/>
      <c r="E21" s="82"/>
      <c r="F21" s="82"/>
      <c r="G21" s="108"/>
      <c r="H21" s="83">
        <f t="shared" si="1"/>
        <v>0</v>
      </c>
      <c r="I21" s="110"/>
      <c r="J21" s="110"/>
      <c r="K21" s="110"/>
      <c r="L21" s="110"/>
    </row>
    <row r="22" spans="1:13" ht="15" customHeight="1" x14ac:dyDescent="0.25">
      <c r="A22" s="426" t="s">
        <v>305</v>
      </c>
      <c r="B22" s="129" t="s">
        <v>272</v>
      </c>
      <c r="C22" s="133"/>
      <c r="D22" s="133"/>
      <c r="E22" s="133"/>
      <c r="F22" s="84">
        <v>573</v>
      </c>
      <c r="G22" s="133"/>
      <c r="H22" s="133"/>
      <c r="I22" s="110"/>
      <c r="J22" s="110"/>
      <c r="K22" s="110"/>
      <c r="L22" s="110"/>
    </row>
    <row r="23" spans="1:13" ht="15.75" thickBot="1" x14ac:dyDescent="0.3">
      <c r="A23" s="426"/>
      <c r="B23" s="130" t="s">
        <v>273</v>
      </c>
      <c r="C23" s="133"/>
      <c r="D23" s="133"/>
      <c r="E23" s="133"/>
      <c r="F23" s="85">
        <v>1467</v>
      </c>
      <c r="G23" s="133"/>
      <c r="H23" s="133"/>
      <c r="I23" s="110"/>
      <c r="J23" s="160"/>
      <c r="K23" s="160"/>
      <c r="L23" s="160"/>
      <c r="M23" s="161"/>
    </row>
    <row r="24" spans="1:13" ht="43.35" customHeight="1" thickTop="1" thickBot="1" x14ac:dyDescent="0.3">
      <c r="A24" s="427"/>
      <c r="B24" s="131" t="s">
        <v>274</v>
      </c>
      <c r="C24" s="133"/>
      <c r="D24" s="133"/>
      <c r="E24" s="133"/>
      <c r="F24" s="133"/>
      <c r="G24" s="133"/>
      <c r="H24" s="204">
        <f>IF(F15&gt;F22,F23,(F15/F22)*F23)</f>
        <v>1152.0942408376964</v>
      </c>
      <c r="J24" s="443" t="s">
        <v>308</v>
      </c>
      <c r="K24" s="444"/>
      <c r="L24" s="444"/>
      <c r="M24" s="445"/>
    </row>
    <row r="25" spans="1:13" ht="15" customHeight="1" x14ac:dyDescent="0.25">
      <c r="A25" s="425" t="s">
        <v>78</v>
      </c>
      <c r="B25" s="111" t="s">
        <v>79</v>
      </c>
      <c r="C25" s="117"/>
      <c r="D25" s="117"/>
      <c r="E25" s="117"/>
      <c r="F25" s="117"/>
      <c r="G25" s="117"/>
      <c r="H25" s="205">
        <v>1500</v>
      </c>
      <c r="I25" s="118"/>
      <c r="J25" s="118"/>
      <c r="K25" s="118"/>
      <c r="L25" s="118"/>
    </row>
    <row r="26" spans="1:13" ht="15" customHeight="1" x14ac:dyDescent="0.25">
      <c r="A26" s="426"/>
      <c r="B26" s="111" t="s">
        <v>80</v>
      </c>
      <c r="C26" s="117"/>
      <c r="D26" s="117"/>
      <c r="E26" s="117"/>
      <c r="F26" s="117"/>
      <c r="G26" s="117"/>
      <c r="H26" s="205">
        <v>3000</v>
      </c>
      <c r="I26" s="118"/>
      <c r="J26" s="118"/>
      <c r="K26" s="118"/>
      <c r="L26" s="118"/>
    </row>
    <row r="27" spans="1:13" ht="15" customHeight="1" x14ac:dyDescent="0.25">
      <c r="A27" s="426"/>
      <c r="B27" s="112" t="s">
        <v>81</v>
      </c>
      <c r="C27" s="117"/>
      <c r="D27" s="117"/>
      <c r="E27" s="117"/>
      <c r="F27" s="117"/>
      <c r="G27" s="117"/>
      <c r="H27" s="205">
        <v>1000</v>
      </c>
      <c r="I27" s="118"/>
      <c r="J27" s="118"/>
      <c r="K27" s="118"/>
      <c r="L27" s="118"/>
    </row>
    <row r="28" spans="1:13" ht="15" customHeight="1" x14ac:dyDescent="0.25">
      <c r="A28" s="426"/>
      <c r="B28" s="112" t="s">
        <v>82</v>
      </c>
      <c r="C28" s="117"/>
      <c r="D28" s="117"/>
      <c r="E28" s="117"/>
      <c r="F28" s="117"/>
      <c r="G28" s="117"/>
      <c r="H28" s="205">
        <v>6000</v>
      </c>
      <c r="I28" s="118"/>
      <c r="J28" s="118"/>
      <c r="K28" s="118"/>
      <c r="L28" s="118"/>
    </row>
    <row r="29" spans="1:13" ht="15.75" thickBot="1" x14ac:dyDescent="0.3">
      <c r="A29" s="427"/>
      <c r="B29" s="113" t="s">
        <v>303</v>
      </c>
      <c r="C29" s="114"/>
      <c r="D29" s="115"/>
      <c r="E29" s="115"/>
      <c r="F29" s="115"/>
      <c r="G29" s="115"/>
      <c r="H29" s="116">
        <f>SUM(H25:H28)</f>
        <v>11500</v>
      </c>
    </row>
    <row r="30" spans="1:13" ht="15.75" thickBot="1" x14ac:dyDescent="0.3"/>
    <row r="31" spans="1:13" ht="32.1" customHeight="1" thickTop="1" thickBot="1" x14ac:dyDescent="0.3">
      <c r="A31" s="428" t="s">
        <v>275</v>
      </c>
      <c r="B31" s="429"/>
      <c r="C31" s="430">
        <f>(H15+H29)/(B4-H24)</f>
        <v>10.660869670347385</v>
      </c>
      <c r="D31" s="431"/>
      <c r="E31" s="431"/>
      <c r="F31" s="432"/>
      <c r="G31" s="86"/>
      <c r="J31" s="443" t="s">
        <v>316</v>
      </c>
      <c r="K31" s="444"/>
      <c r="L31" s="444"/>
      <c r="M31" s="445"/>
    </row>
    <row r="32" spans="1:13" ht="32.1" customHeight="1" thickTop="1" thickBot="1" x14ac:dyDescent="0.3">
      <c r="A32" s="433" t="s">
        <v>276</v>
      </c>
      <c r="B32" s="434"/>
      <c r="C32" s="435">
        <f>IF(C31/15&lt;0,"--",IF(C31/15&lt;=1,1,C31/15))</f>
        <v>1</v>
      </c>
      <c r="D32" s="436"/>
      <c r="E32" s="436"/>
      <c r="F32" s="437"/>
      <c r="G32" s="86"/>
    </row>
    <row r="33" spans="1:13" ht="15" customHeight="1" thickBot="1" x14ac:dyDescent="0.3">
      <c r="A33" s="87"/>
      <c r="B33" s="87"/>
      <c r="C33" s="88"/>
      <c r="D33" s="88"/>
      <c r="E33" s="88"/>
      <c r="F33" s="88"/>
      <c r="G33" s="86"/>
    </row>
    <row r="34" spans="1:13" ht="16.350000000000001" customHeight="1" thickTop="1" thickBot="1" x14ac:dyDescent="0.3">
      <c r="C34" s="438" t="s">
        <v>313</v>
      </c>
      <c r="E34" s="88"/>
      <c r="F34" s="440" t="s">
        <v>312</v>
      </c>
      <c r="G34" s="441"/>
      <c r="H34" s="442"/>
      <c r="K34" s="407" t="s">
        <v>335</v>
      </c>
      <c r="L34" s="408"/>
      <c r="M34" s="409"/>
    </row>
    <row r="35" spans="1:13" ht="46.35" customHeight="1" thickBot="1" x14ac:dyDescent="0.3">
      <c r="C35" s="439"/>
      <c r="E35" s="88"/>
      <c r="F35" s="89" t="s">
        <v>277</v>
      </c>
      <c r="G35" s="90" t="s">
        <v>278</v>
      </c>
      <c r="H35" s="91" t="s">
        <v>279</v>
      </c>
    </row>
    <row r="36" spans="1:13" ht="15.75" x14ac:dyDescent="0.25">
      <c r="A36" s="417" t="s">
        <v>77</v>
      </c>
      <c r="B36" s="149" t="s">
        <v>280</v>
      </c>
      <c r="C36" s="150">
        <f>H15*F43</f>
        <v>23125.5</v>
      </c>
      <c r="D36" s="94"/>
      <c r="E36" s="95" t="s">
        <v>300</v>
      </c>
      <c r="F36" s="200">
        <f>B9</f>
        <v>10</v>
      </c>
      <c r="G36" s="96">
        <f>B4</f>
        <v>4400</v>
      </c>
      <c r="H36" s="97">
        <f>F36*G36</f>
        <v>44000</v>
      </c>
    </row>
    <row r="37" spans="1:13" ht="15.75" x14ac:dyDescent="0.25">
      <c r="A37" s="418"/>
      <c r="B37" s="92" t="s">
        <v>281</v>
      </c>
      <c r="C37" s="93">
        <f>F40*H24</f>
        <v>17281.413612565444</v>
      </c>
      <c r="D37" s="86"/>
      <c r="E37" s="98" t="s">
        <v>297</v>
      </c>
      <c r="F37" s="200">
        <f>B10</f>
        <v>5</v>
      </c>
      <c r="G37" s="99">
        <f>B5</f>
        <v>3800</v>
      </c>
      <c r="H37" s="14">
        <f t="shared" ref="H37:H39" si="2">F37*G37</f>
        <v>19000</v>
      </c>
    </row>
    <row r="38" spans="1:13" ht="16.5" thickBot="1" x14ac:dyDescent="0.3">
      <c r="A38" s="418"/>
      <c r="B38" s="138" t="s">
        <v>302</v>
      </c>
      <c r="C38" s="139">
        <f>H29</f>
        <v>11500</v>
      </c>
      <c r="D38" s="86"/>
      <c r="E38" s="98" t="s">
        <v>298</v>
      </c>
      <c r="F38" s="200">
        <f>B11</f>
        <v>0</v>
      </c>
      <c r="G38" s="99">
        <f t="shared" ref="G38:G39" si="3">B6</f>
        <v>0</v>
      </c>
      <c r="H38" s="14">
        <f t="shared" si="2"/>
        <v>0</v>
      </c>
    </row>
    <row r="39" spans="1:13" ht="16.5" thickBot="1" x14ac:dyDescent="0.3">
      <c r="A39" s="419"/>
      <c r="B39" s="152" t="s">
        <v>282</v>
      </c>
      <c r="C39" s="153">
        <f>C36+C37+C38</f>
        <v>51906.913612565448</v>
      </c>
      <c r="D39" s="86"/>
      <c r="E39" s="98" t="s">
        <v>299</v>
      </c>
      <c r="F39" s="200">
        <f>B12</f>
        <v>0</v>
      </c>
      <c r="G39" s="99">
        <f t="shared" si="3"/>
        <v>0</v>
      </c>
      <c r="H39" s="14">
        <f t="shared" si="2"/>
        <v>0</v>
      </c>
    </row>
    <row r="40" spans="1:13" ht="16.5" thickBot="1" x14ac:dyDescent="0.3">
      <c r="A40" s="420"/>
      <c r="B40" s="140" t="s">
        <v>283</v>
      </c>
      <c r="C40" s="141">
        <f>IFERROR(C39/F40,"0 €")</f>
        <v>3460.4609075043631</v>
      </c>
      <c r="D40" s="86"/>
      <c r="E40" s="100" t="s">
        <v>207</v>
      </c>
      <c r="F40" s="101">
        <f>SUM(F36:F39)</f>
        <v>15</v>
      </c>
      <c r="G40" s="102"/>
      <c r="H40" s="103">
        <f>SUM(H36:H39)</f>
        <v>63000</v>
      </c>
    </row>
    <row r="41" spans="1:13" ht="16.5" thickBot="1" x14ac:dyDescent="0.3">
      <c r="A41" s="415" t="s">
        <v>279</v>
      </c>
      <c r="B41" s="142" t="s">
        <v>284</v>
      </c>
      <c r="C41" s="143">
        <f>H36+H37+H38+H39</f>
        <v>63000</v>
      </c>
      <c r="D41" s="86"/>
      <c r="E41" s="423" t="s">
        <v>285</v>
      </c>
      <c r="F41" s="424"/>
      <c r="G41" s="424"/>
      <c r="H41" s="104">
        <f>IFERROR(H40/F40,0)</f>
        <v>4200</v>
      </c>
    </row>
    <row r="42" spans="1:13" ht="16.5" thickBot="1" x14ac:dyDescent="0.3">
      <c r="A42" s="416"/>
      <c r="B42" s="144" t="s">
        <v>285</v>
      </c>
      <c r="C42" s="145">
        <f>IFERROR(C41/F40,"0 €")</f>
        <v>4200</v>
      </c>
      <c r="D42" s="86"/>
    </row>
    <row r="43" spans="1:13" ht="16.5" thickBot="1" x14ac:dyDescent="0.3">
      <c r="A43" s="421" t="s">
        <v>286</v>
      </c>
      <c r="B43" s="147" t="s">
        <v>287</v>
      </c>
      <c r="C43" s="148">
        <f>C41-C39</f>
        <v>11093.086387434552</v>
      </c>
      <c r="E43" s="122" t="s">
        <v>310</v>
      </c>
      <c r="F43" s="135">
        <f>IF(F40/15&lt;=0,"0",IF(F40/15&lt;=1,1,IF(F40/15&lt;=2,2,IF(F40/15&lt;=3,3,IF(F40/15&lt;=4,4,IF(F40/15&lt;=5,5,IF(F40/15&lt;=6,6,IF(F40/15&lt;=7,7,IF(F40/15&lt;=8,8,F40/15)))))))))</f>
        <v>1</v>
      </c>
    </row>
    <row r="44" spans="1:13" ht="16.5" thickBot="1" x14ac:dyDescent="0.3">
      <c r="A44" s="422"/>
      <c r="B44" s="151" t="s">
        <v>288</v>
      </c>
      <c r="C44" s="146">
        <f>C42-C40</f>
        <v>739.53909249563685</v>
      </c>
      <c r="E44" s="136" t="s">
        <v>311</v>
      </c>
    </row>
    <row r="45" spans="1:13" x14ac:dyDescent="0.25">
      <c r="A45" s="73"/>
      <c r="E45" s="137" t="s">
        <v>309</v>
      </c>
    </row>
    <row r="46" spans="1:13" x14ac:dyDescent="0.25">
      <c r="B46" s="134"/>
      <c r="C46" s="134" t="str">
        <f>IF(C43=0,"autofinancé",IF(C43&lt;0,"déficitaire","excédentaire"))</f>
        <v>excédentaire</v>
      </c>
      <c r="E46" s="86"/>
    </row>
    <row r="47" spans="1:13" x14ac:dyDescent="0.25">
      <c r="E47" s="86"/>
    </row>
    <row r="49" spans="1:3" x14ac:dyDescent="0.25">
      <c r="A49" s="195" t="s">
        <v>328</v>
      </c>
      <c r="B49" s="196"/>
      <c r="C49" s="197">
        <f>'2.DESCRIPTION FORMATION'!C70</f>
        <v>0</v>
      </c>
    </row>
    <row r="51" spans="1:3" ht="15.75" thickBot="1" x14ac:dyDescent="0.3"/>
    <row r="52" spans="1:3" ht="57.75" customHeight="1" thickBot="1" x14ac:dyDescent="0.3">
      <c r="A52" s="410" t="s">
        <v>222</v>
      </c>
      <c r="B52" s="411"/>
      <c r="C52" s="49"/>
    </row>
  </sheetData>
  <sheetProtection algorithmName="SHA-512" hashValue="OBoTwMIVpRqFwZMarpogCaK2Q4O+uI11H/6N8shyIDo+8nYoAzLlka4LqCc5sAkkdCp0CDIVOzpiA772I4OuLg==" saltValue="zmrt7c4op672XMZ62jV0Dw==" spinCount="100000" sheet="1" objects="1" scenarios="1"/>
  <mergeCells count="38">
    <mergeCell ref="A15:A21"/>
    <mergeCell ref="A22:A24"/>
    <mergeCell ref="A8:B8"/>
    <mergeCell ref="C8:K8"/>
    <mergeCell ref="C5:F5"/>
    <mergeCell ref="G5:K5"/>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headerFooter>
    <oddHeader>&amp;L&amp;G</oddHeader>
  </headerFooter>
  <drawing r:id="rId1"/>
  <legacyDrawing r:id="rId2"/>
  <legacyDrawingHF r:id="rId3"/>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zoomScalePageLayoutView="90" workbookViewId="0">
      <selection activeCell="F15" sqref="F15"/>
    </sheetView>
  </sheetViews>
  <sheetFormatPr baseColWidth="10" defaultRowHeight="15" x14ac:dyDescent="0.25"/>
  <cols>
    <col min="1" max="1" width="62.7109375" customWidth="1"/>
    <col min="2" max="2" width="20.42578125" customWidth="1"/>
    <col min="3" max="3" width="16.85546875" customWidth="1"/>
    <col min="6" max="6" width="13" customWidth="1"/>
  </cols>
  <sheetData>
    <row r="1" spans="1:11" ht="18.75" x14ac:dyDescent="0.3">
      <c r="A1" s="499" t="s">
        <v>337</v>
      </c>
      <c r="B1" s="499"/>
      <c r="C1" s="499"/>
      <c r="D1" s="499"/>
      <c r="E1" s="499"/>
      <c r="F1" s="499"/>
      <c r="G1" s="499"/>
      <c r="H1" s="499"/>
      <c r="I1" s="499"/>
      <c r="J1" s="499"/>
      <c r="K1" s="499"/>
    </row>
    <row r="2" spans="1:11" ht="30" customHeight="1" x14ac:dyDescent="0.25">
      <c r="A2" s="497" t="s">
        <v>224</v>
      </c>
      <c r="B2" s="497"/>
      <c r="C2" s="497"/>
      <c r="D2" s="497"/>
      <c r="E2" s="497"/>
      <c r="F2" s="497"/>
      <c r="G2" s="497"/>
      <c r="H2" s="497"/>
      <c r="I2" s="497"/>
      <c r="J2" s="497"/>
      <c r="K2" s="497"/>
    </row>
    <row r="3" spans="1:11" ht="15.75" x14ac:dyDescent="0.25">
      <c r="A3" s="69" t="s">
        <v>173</v>
      </c>
      <c r="B3" s="17"/>
      <c r="C3" s="500" t="s">
        <v>167</v>
      </c>
      <c r="D3" s="500"/>
      <c r="E3" s="500" t="s">
        <v>174</v>
      </c>
      <c r="F3" s="500"/>
      <c r="G3" s="500"/>
      <c r="H3" s="500"/>
      <c r="I3" s="500"/>
      <c r="J3" s="500"/>
      <c r="K3" s="500"/>
    </row>
    <row r="4" spans="1:11" ht="15.75" x14ac:dyDescent="0.25">
      <c r="A4" s="69" t="s">
        <v>175</v>
      </c>
      <c r="B4" s="17"/>
      <c r="C4" s="500" t="s">
        <v>167</v>
      </c>
      <c r="D4" s="500"/>
      <c r="E4" s="500" t="s">
        <v>174</v>
      </c>
      <c r="F4" s="500"/>
      <c r="G4" s="500"/>
      <c r="H4" s="500"/>
      <c r="I4" s="500"/>
      <c r="J4" s="500"/>
      <c r="K4" s="500"/>
    </row>
    <row r="5" spans="1:11" ht="27.75" customHeight="1" x14ac:dyDescent="0.25">
      <c r="A5" s="69" t="s">
        <v>236</v>
      </c>
      <c r="B5" s="26"/>
      <c r="C5" s="500" t="s">
        <v>167</v>
      </c>
      <c r="D5" s="500"/>
      <c r="E5" s="502" t="s">
        <v>234</v>
      </c>
      <c r="F5" s="503"/>
      <c r="G5" s="503"/>
      <c r="H5" s="503"/>
      <c r="I5" s="503"/>
      <c r="J5" s="503"/>
      <c r="K5" s="504"/>
    </row>
    <row r="6" spans="1:11" ht="39.75" customHeight="1" x14ac:dyDescent="0.25">
      <c r="A6" s="70" t="s">
        <v>223</v>
      </c>
      <c r="B6" s="50"/>
      <c r="C6" s="501" t="s">
        <v>167</v>
      </c>
      <c r="D6" s="501"/>
      <c r="E6" s="502" t="s">
        <v>234</v>
      </c>
      <c r="F6" s="503"/>
      <c r="G6" s="503"/>
      <c r="H6" s="503"/>
      <c r="I6" s="503"/>
      <c r="J6" s="503"/>
      <c r="K6" s="504"/>
    </row>
    <row r="7" spans="1:11" ht="15.75" x14ac:dyDescent="0.25">
      <c r="A7" s="498" t="s">
        <v>177</v>
      </c>
      <c r="B7" s="498"/>
      <c r="C7" s="498"/>
      <c r="D7" s="498"/>
      <c r="E7" s="498"/>
      <c r="F7" s="498"/>
      <c r="G7" s="498"/>
      <c r="H7" s="498"/>
      <c r="I7" s="498"/>
      <c r="J7" s="498"/>
      <c r="K7" s="498"/>
    </row>
    <row r="8" spans="1:11" ht="30.75" customHeight="1" x14ac:dyDescent="0.25">
      <c r="A8" s="69" t="s">
        <v>9</v>
      </c>
      <c r="B8" s="26"/>
      <c r="C8" s="501" t="s">
        <v>167</v>
      </c>
      <c r="D8" s="501"/>
      <c r="E8" s="502" t="s">
        <v>234</v>
      </c>
      <c r="F8" s="503"/>
      <c r="G8" s="503"/>
      <c r="H8" s="503"/>
      <c r="I8" s="503"/>
      <c r="J8" s="503"/>
      <c r="K8" s="504"/>
    </row>
    <row r="9" spans="1:11" ht="34.5" customHeight="1" x14ac:dyDescent="0.25">
      <c r="A9" s="69" t="s">
        <v>233</v>
      </c>
      <c r="B9" s="26"/>
      <c r="C9" s="501" t="s">
        <v>167</v>
      </c>
      <c r="D9" s="501"/>
      <c r="E9" s="502" t="s">
        <v>234</v>
      </c>
      <c r="F9" s="503"/>
      <c r="G9" s="503"/>
      <c r="H9" s="503"/>
      <c r="I9" s="503"/>
      <c r="J9" s="503"/>
      <c r="K9" s="504"/>
    </row>
    <row r="10" spans="1:11" ht="17.25" customHeight="1" x14ac:dyDescent="0.25">
      <c r="A10" s="2" t="s">
        <v>225</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zoomScalePageLayoutView="90" workbookViewId="0">
      <selection activeCell="B38" sqref="B38"/>
    </sheetView>
  </sheetViews>
  <sheetFormatPr baseColWidth="10" defaultRowHeight="15" x14ac:dyDescent="0.25"/>
  <cols>
    <col min="1" max="1" width="58" customWidth="1"/>
    <col min="2" max="2" width="71.42578125" customWidth="1"/>
    <col min="3" max="3" width="37.42578125" customWidth="1"/>
  </cols>
  <sheetData>
    <row r="1" spans="1:3" ht="19.5" thickBot="1" x14ac:dyDescent="0.35">
      <c r="A1" s="313" t="s">
        <v>329</v>
      </c>
      <c r="B1" s="314"/>
      <c r="C1" s="314"/>
    </row>
    <row r="2" spans="1:3" ht="15.75" thickBot="1" x14ac:dyDescent="0.3">
      <c r="A2" s="328" t="s">
        <v>191</v>
      </c>
      <c r="B2" s="328"/>
      <c r="C2" s="328"/>
    </row>
    <row r="3" spans="1:3" ht="16.5" thickBot="1" x14ac:dyDescent="0.3">
      <c r="A3" s="505" t="s">
        <v>208</v>
      </c>
      <c r="B3" s="506"/>
      <c r="C3" s="507"/>
    </row>
    <row r="4" spans="1:3" ht="15.75" x14ac:dyDescent="0.25">
      <c r="A4" s="41"/>
      <c r="B4" s="41" t="s">
        <v>209</v>
      </c>
      <c r="C4" s="41" t="s">
        <v>210</v>
      </c>
    </row>
    <row r="5" spans="1:3" x14ac:dyDescent="0.25">
      <c r="A5" s="42" t="s">
        <v>211</v>
      </c>
      <c r="B5" s="15"/>
      <c r="C5" s="16"/>
    </row>
    <row r="6" spans="1:3" x14ac:dyDescent="0.25">
      <c r="A6" s="42" t="s">
        <v>212</v>
      </c>
      <c r="B6" s="43">
        <v>0</v>
      </c>
      <c r="C6" s="43">
        <v>0</v>
      </c>
    </row>
    <row r="7" spans="1:3" x14ac:dyDescent="0.25">
      <c r="A7" s="44" t="s">
        <v>213</v>
      </c>
      <c r="B7" s="45"/>
      <c r="C7" s="16"/>
    </row>
    <row r="8" spans="1:3" x14ac:dyDescent="0.25">
      <c r="A8" s="44" t="s">
        <v>214</v>
      </c>
      <c r="B8" s="45"/>
      <c r="C8" s="46"/>
    </row>
    <row r="9" spans="1:3" x14ac:dyDescent="0.25">
      <c r="A9" s="42" t="s">
        <v>215</v>
      </c>
      <c r="B9" s="45"/>
      <c r="C9" s="46"/>
    </row>
    <row r="10" spans="1:3" x14ac:dyDescent="0.25">
      <c r="A10" s="42" t="s">
        <v>216</v>
      </c>
      <c r="B10" s="45"/>
      <c r="C10" s="46"/>
    </row>
    <row r="11" spans="1:3" x14ac:dyDescent="0.25">
      <c r="A11" s="44" t="s">
        <v>217</v>
      </c>
      <c r="B11" s="45"/>
      <c r="C11" s="46"/>
    </row>
    <row r="12" spans="1:3" x14ac:dyDescent="0.25">
      <c r="A12" s="44" t="s">
        <v>253</v>
      </c>
      <c r="B12" s="45"/>
      <c r="C12" s="47"/>
    </row>
    <row r="13" spans="1:3" x14ac:dyDescent="0.25">
      <c r="A13" s="42" t="s">
        <v>218</v>
      </c>
      <c r="B13" s="45"/>
      <c r="C13" s="47"/>
    </row>
    <row r="14" spans="1:3" x14ac:dyDescent="0.25">
      <c r="A14" s="42" t="s">
        <v>219</v>
      </c>
      <c r="B14" s="45"/>
      <c r="C14" s="47"/>
    </row>
    <row r="15" spans="1:3" x14ac:dyDescent="0.25">
      <c r="A15" s="44" t="s">
        <v>220</v>
      </c>
      <c r="B15" s="45"/>
      <c r="C15" s="47"/>
    </row>
    <row r="19" spans="1:2" ht="15.75" thickBot="1" x14ac:dyDescent="0.3"/>
    <row r="20" spans="1:2" ht="65.25" customHeight="1" thickBot="1" x14ac:dyDescent="0.3">
      <c r="A20" s="48" t="s">
        <v>221</v>
      </c>
      <c r="B20" s="49"/>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5" x14ac:dyDescent="0.25"/>
  <cols>
    <col min="7" max="7" width="66.42578125" bestFit="1" customWidth="1"/>
    <col min="11" max="11" width="18.28515625" bestFit="1" customWidth="1"/>
  </cols>
  <sheetData>
    <row r="1" spans="1:12" x14ac:dyDescent="0.25">
      <c r="A1" t="s">
        <v>150</v>
      </c>
      <c r="D1" t="s">
        <v>151</v>
      </c>
      <c r="F1" t="s">
        <v>91</v>
      </c>
      <c r="G1" t="s">
        <v>92</v>
      </c>
      <c r="H1" t="s">
        <v>145</v>
      </c>
      <c r="I1" t="s">
        <v>152</v>
      </c>
      <c r="J1" t="s">
        <v>156</v>
      </c>
      <c r="K1" t="s">
        <v>163</v>
      </c>
      <c r="L1" t="s">
        <v>169</v>
      </c>
    </row>
    <row r="2" spans="1:12" x14ac:dyDescent="0.25">
      <c r="A2" t="s">
        <v>1</v>
      </c>
      <c r="B2" t="s">
        <v>5</v>
      </c>
      <c r="C2" t="s">
        <v>32</v>
      </c>
      <c r="D2" t="s">
        <v>44</v>
      </c>
      <c r="E2" t="s">
        <v>60</v>
      </c>
      <c r="F2" t="s">
        <v>84</v>
      </c>
      <c r="G2" t="s">
        <v>123</v>
      </c>
      <c r="H2" t="s">
        <v>146</v>
      </c>
      <c r="I2" t="s">
        <v>153</v>
      </c>
      <c r="J2" t="s">
        <v>161</v>
      </c>
      <c r="K2" t="s">
        <v>164</v>
      </c>
      <c r="L2" t="s">
        <v>168</v>
      </c>
    </row>
    <row r="3" spans="1:12" x14ac:dyDescent="0.25">
      <c r="A3" t="s">
        <v>2</v>
      </c>
      <c r="B3" t="s">
        <v>6</v>
      </c>
      <c r="C3" t="s">
        <v>33</v>
      </c>
      <c r="D3" t="s">
        <v>45</v>
      </c>
      <c r="E3" t="s">
        <v>61</v>
      </c>
      <c r="F3" t="s">
        <v>85</v>
      </c>
      <c r="G3" t="s">
        <v>124</v>
      </c>
      <c r="H3" t="s">
        <v>147</v>
      </c>
      <c r="I3" t="s">
        <v>154</v>
      </c>
      <c r="J3" t="s">
        <v>160</v>
      </c>
      <c r="K3" t="s">
        <v>165</v>
      </c>
      <c r="L3" t="s">
        <v>170</v>
      </c>
    </row>
    <row r="4" spans="1:12" x14ac:dyDescent="0.25">
      <c r="A4" t="s">
        <v>3</v>
      </c>
      <c r="D4" t="s">
        <v>46</v>
      </c>
      <c r="E4" t="s">
        <v>62</v>
      </c>
      <c r="F4" t="s">
        <v>86</v>
      </c>
      <c r="G4" t="s">
        <v>125</v>
      </c>
      <c r="H4" t="s">
        <v>148</v>
      </c>
      <c r="I4" t="s">
        <v>155</v>
      </c>
      <c r="J4" t="s">
        <v>157</v>
      </c>
      <c r="K4" t="s">
        <v>166</v>
      </c>
    </row>
    <row r="5" spans="1:12" x14ac:dyDescent="0.25">
      <c r="A5" t="s">
        <v>4</v>
      </c>
      <c r="B5" t="s">
        <v>7</v>
      </c>
      <c r="D5" t="s">
        <v>48</v>
      </c>
      <c r="E5" t="s">
        <v>63</v>
      </c>
      <c r="F5" t="s">
        <v>87</v>
      </c>
      <c r="G5" t="s">
        <v>128</v>
      </c>
      <c r="H5" t="s">
        <v>149</v>
      </c>
      <c r="J5" t="s">
        <v>158</v>
      </c>
    </row>
    <row r="6" spans="1:12" x14ac:dyDescent="0.25">
      <c r="B6" t="s">
        <v>8</v>
      </c>
      <c r="D6" t="s">
        <v>52</v>
      </c>
      <c r="E6" t="s">
        <v>64</v>
      </c>
      <c r="F6" t="s">
        <v>88</v>
      </c>
      <c r="G6" t="s">
        <v>137</v>
      </c>
      <c r="J6" t="s">
        <v>159</v>
      </c>
    </row>
    <row r="7" spans="1:12" x14ac:dyDescent="0.25">
      <c r="B7" t="s">
        <v>235</v>
      </c>
      <c r="D7" t="s">
        <v>53</v>
      </c>
      <c r="E7" t="s">
        <v>65</v>
      </c>
      <c r="F7" t="s">
        <v>89</v>
      </c>
      <c r="G7" t="s">
        <v>138</v>
      </c>
      <c r="J7" t="s">
        <v>162</v>
      </c>
    </row>
    <row r="8" spans="1:12" x14ac:dyDescent="0.25">
      <c r="D8" t="s">
        <v>56</v>
      </c>
      <c r="E8" t="s">
        <v>66</v>
      </c>
      <c r="F8" t="s">
        <v>90</v>
      </c>
      <c r="G8" t="s">
        <v>142</v>
      </c>
    </row>
    <row r="9" spans="1:12" x14ac:dyDescent="0.25">
      <c r="D9" t="s">
        <v>58</v>
      </c>
      <c r="G9" t="s">
        <v>143</v>
      </c>
    </row>
    <row r="10" spans="1:12" x14ac:dyDescent="0.25">
      <c r="D10" t="s">
        <v>49</v>
      </c>
      <c r="G10" t="s">
        <v>141</v>
      </c>
    </row>
    <row r="11" spans="1:12" x14ac:dyDescent="0.25">
      <c r="D11" t="s">
        <v>50</v>
      </c>
      <c r="G11" t="s">
        <v>129</v>
      </c>
    </row>
    <row r="12" spans="1:12" x14ac:dyDescent="0.25">
      <c r="D12" t="s">
        <v>47</v>
      </c>
      <c r="G12" t="s">
        <v>130</v>
      </c>
    </row>
    <row r="13" spans="1:12" x14ac:dyDescent="0.25">
      <c r="D13" t="s">
        <v>51</v>
      </c>
      <c r="G13" t="s">
        <v>131</v>
      </c>
    </row>
    <row r="14" spans="1:12" x14ac:dyDescent="0.25">
      <c r="D14" t="s">
        <v>54</v>
      </c>
      <c r="G14" t="s">
        <v>132</v>
      </c>
    </row>
    <row r="15" spans="1:12" x14ac:dyDescent="0.25">
      <c r="D15" t="s">
        <v>55</v>
      </c>
      <c r="G15" t="s">
        <v>133</v>
      </c>
    </row>
    <row r="16" spans="1:12" x14ac:dyDescent="0.25">
      <c r="D16" t="s">
        <v>57</v>
      </c>
      <c r="G16" t="s">
        <v>134</v>
      </c>
    </row>
    <row r="17" spans="4:7" x14ac:dyDescent="0.25">
      <c r="D17" t="s">
        <v>43</v>
      </c>
      <c r="G17" t="s">
        <v>100</v>
      </c>
    </row>
    <row r="18" spans="4:7" x14ac:dyDescent="0.25">
      <c r="D18" t="s">
        <v>59</v>
      </c>
      <c r="G18" t="s">
        <v>101</v>
      </c>
    </row>
    <row r="19" spans="4:7" x14ac:dyDescent="0.25">
      <c r="D19" t="s">
        <v>176</v>
      </c>
      <c r="G19" t="s">
        <v>102</v>
      </c>
    </row>
    <row r="20" spans="4:7" x14ac:dyDescent="0.25">
      <c r="G20" t="s">
        <v>103</v>
      </c>
    </row>
    <row r="21" spans="4:7" x14ac:dyDescent="0.25">
      <c r="G21" t="s">
        <v>104</v>
      </c>
    </row>
    <row r="22" spans="4:7" x14ac:dyDescent="0.25">
      <c r="G22" t="s">
        <v>106</v>
      </c>
    </row>
    <row r="23" spans="4:7" x14ac:dyDescent="0.25">
      <c r="G23" t="s">
        <v>107</v>
      </c>
    </row>
    <row r="24" spans="4:7" x14ac:dyDescent="0.25">
      <c r="G24" t="s">
        <v>108</v>
      </c>
    </row>
    <row r="25" spans="4:7" x14ac:dyDescent="0.25">
      <c r="G25" t="s">
        <v>109</v>
      </c>
    </row>
    <row r="26" spans="4:7" x14ac:dyDescent="0.25">
      <c r="G26" t="s">
        <v>111</v>
      </c>
    </row>
    <row r="27" spans="4:7" x14ac:dyDescent="0.25">
      <c r="G27" t="s">
        <v>112</v>
      </c>
    </row>
    <row r="28" spans="4:7" x14ac:dyDescent="0.25">
      <c r="G28" t="s">
        <v>113</v>
      </c>
    </row>
    <row r="29" spans="4:7" x14ac:dyDescent="0.25">
      <c r="G29" t="s">
        <v>114</v>
      </c>
    </row>
    <row r="30" spans="4:7" x14ac:dyDescent="0.25">
      <c r="G30" t="s">
        <v>115</v>
      </c>
    </row>
    <row r="31" spans="4:7" x14ac:dyDescent="0.25">
      <c r="G31" t="s">
        <v>116</v>
      </c>
    </row>
    <row r="32" spans="4:7" x14ac:dyDescent="0.25">
      <c r="G32" t="s">
        <v>117</v>
      </c>
    </row>
    <row r="33" spans="7:7" x14ac:dyDescent="0.25">
      <c r="G33" t="s">
        <v>118</v>
      </c>
    </row>
    <row r="34" spans="7:7" x14ac:dyDescent="0.25">
      <c r="G34" t="s">
        <v>119</v>
      </c>
    </row>
    <row r="35" spans="7:7" x14ac:dyDescent="0.25">
      <c r="G35" t="s">
        <v>120</v>
      </c>
    </row>
    <row r="36" spans="7:7" x14ac:dyDescent="0.25">
      <c r="G36" t="s">
        <v>93</v>
      </c>
    </row>
    <row r="37" spans="7:7" x14ac:dyDescent="0.25">
      <c r="G37" t="s">
        <v>94</v>
      </c>
    </row>
    <row r="38" spans="7:7" x14ac:dyDescent="0.25">
      <c r="G38" t="s">
        <v>96</v>
      </c>
    </row>
    <row r="39" spans="7:7" x14ac:dyDescent="0.25">
      <c r="G39" t="s">
        <v>97</v>
      </c>
    </row>
    <row r="40" spans="7:7" x14ac:dyDescent="0.25">
      <c r="G40" t="s">
        <v>99</v>
      </c>
    </row>
    <row r="41" spans="7:7" x14ac:dyDescent="0.25">
      <c r="G41" t="s">
        <v>135</v>
      </c>
    </row>
    <row r="42" spans="7:7" x14ac:dyDescent="0.25">
      <c r="G42" t="s">
        <v>127</v>
      </c>
    </row>
    <row r="43" spans="7:7" x14ac:dyDescent="0.25">
      <c r="G43" t="s">
        <v>126</v>
      </c>
    </row>
    <row r="44" spans="7:7" x14ac:dyDescent="0.25">
      <c r="G44" t="s">
        <v>95</v>
      </c>
    </row>
    <row r="45" spans="7:7" x14ac:dyDescent="0.25">
      <c r="G45" t="s">
        <v>98</v>
      </c>
    </row>
    <row r="46" spans="7:7" x14ac:dyDescent="0.25">
      <c r="G46" t="s">
        <v>105</v>
      </c>
    </row>
    <row r="47" spans="7:7" x14ac:dyDescent="0.25">
      <c r="G47" t="s">
        <v>110</v>
      </c>
    </row>
    <row r="48" spans="7:7" x14ac:dyDescent="0.25">
      <c r="G48" t="s">
        <v>121</v>
      </c>
    </row>
    <row r="49" spans="7:7" x14ac:dyDescent="0.25">
      <c r="G49" t="s">
        <v>122</v>
      </c>
    </row>
    <row r="50" spans="7:7" x14ac:dyDescent="0.25">
      <c r="G50" t="s">
        <v>136</v>
      </c>
    </row>
    <row r="51" spans="7:7" x14ac:dyDescent="0.25">
      <c r="G51" t="s">
        <v>139</v>
      </c>
    </row>
    <row r="52" spans="7:7" x14ac:dyDescent="0.25">
      <c r="G52" t="s">
        <v>140</v>
      </c>
    </row>
    <row r="53" spans="7:7" x14ac:dyDescent="0.25">
      <c r="G53" t="s">
        <v>144</v>
      </c>
    </row>
  </sheetData>
  <sortState xmlns:xlrd2="http://schemas.microsoft.com/office/spreadsheetml/2017/richdata2" ref="G2:G53">
    <sortCondition ref="G2"/>
  </sortState>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2023-04-11T08:49:22Z</dcterms:modified>
</cp:coreProperties>
</file>